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7455" windowHeight="3285"/>
  </bookViews>
  <sheets>
    <sheet name="แยกงบ" sheetId="15" r:id="rId1"/>
  </sheets>
  <calcPr calcId="144525"/>
</workbook>
</file>

<file path=xl/calcChain.xml><?xml version="1.0" encoding="utf-8"?>
<calcChain xmlns="http://schemas.openxmlformats.org/spreadsheetml/2006/main">
  <c r="N18" i="15" l="1"/>
  <c r="N17" i="15"/>
  <c r="N16" i="15"/>
  <c r="N15" i="15"/>
  <c r="N14" i="15"/>
  <c r="N13" i="15"/>
  <c r="N12" i="15"/>
  <c r="N11" i="15"/>
  <c r="C19" i="15"/>
  <c r="M19" i="15"/>
  <c r="L19" i="15"/>
  <c r="K19" i="15"/>
  <c r="J19" i="15"/>
  <c r="I19" i="15"/>
  <c r="H19" i="15"/>
  <c r="G19" i="15"/>
  <c r="F19" i="15"/>
  <c r="E19" i="15"/>
  <c r="D19" i="15"/>
  <c r="N10" i="15" l="1"/>
  <c r="N9" i="15" l="1"/>
  <c r="N8" i="15"/>
  <c r="N7" i="15"/>
  <c r="N19" i="15" l="1"/>
</calcChain>
</file>

<file path=xl/sharedStrings.xml><?xml version="1.0" encoding="utf-8"?>
<sst xmlns="http://schemas.openxmlformats.org/spreadsheetml/2006/main" count="44" uniqueCount="40">
  <si>
    <t>งบกลาง</t>
  </si>
  <si>
    <t>งบบุคลากร</t>
  </si>
  <si>
    <t>งบดำเนินการ</t>
  </si>
  <si>
    <t>งบลงทุน</t>
  </si>
  <si>
    <t>งบเงินอุดหนุน</t>
  </si>
  <si>
    <t>งบรายจ่ายอื่น</t>
  </si>
  <si>
    <t>แผนงาน</t>
  </si>
  <si>
    <t>งบ/หมวด/ประเภท</t>
  </si>
  <si>
    <t>การศึกษา</t>
  </si>
  <si>
    <t>สาธารณสุข</t>
  </si>
  <si>
    <t>การเกษตร</t>
  </si>
  <si>
    <t>รวม</t>
  </si>
  <si>
    <t>บริหาร</t>
  </si>
  <si>
    <t>ทั่วไป</t>
  </si>
  <si>
    <t>รักษาความ</t>
  </si>
  <si>
    <t>สงบภายใน</t>
  </si>
  <si>
    <t>สังคม</t>
  </si>
  <si>
    <t>สงเคราะห์</t>
  </si>
  <si>
    <t>เคหะและ</t>
  </si>
  <si>
    <t>ชุมชน</t>
  </si>
  <si>
    <t>สร้างความ</t>
  </si>
  <si>
    <t>เข้มแข็งของ</t>
  </si>
  <si>
    <t>การศาสนา</t>
  </si>
  <si>
    <t>วัฒนาธรรม</t>
  </si>
  <si>
    <t>และนันทนา</t>
  </si>
  <si>
    <t>อุตสาหกรรม</t>
  </si>
  <si>
    <t>และโยธา</t>
  </si>
  <si>
    <t xml:space="preserve"> -งบกลาง</t>
  </si>
  <si>
    <t xml:space="preserve"> -บำเหน็จ/บำนาญ</t>
  </si>
  <si>
    <t xml:space="preserve"> -เงินเดือน(ฝ่ายประจำ)</t>
  </si>
  <si>
    <t xml:space="preserve"> -ค่าตอบแทน</t>
  </si>
  <si>
    <t xml:space="preserve"> -ค่าใช้สอย</t>
  </si>
  <si>
    <t xml:space="preserve"> -ค่าวัสดุ</t>
  </si>
  <si>
    <t xml:space="preserve"> -ค่าสาธารณูปโภค</t>
  </si>
  <si>
    <t xml:space="preserve"> -ค่าครุภัณฑ์</t>
  </si>
  <si>
    <t xml:space="preserve"> -ค่าที่ดินและสิ่งก่อสร้าง</t>
  </si>
  <si>
    <t xml:space="preserve"> -รายจ่ายอื่น</t>
  </si>
  <si>
    <t xml:space="preserve"> -เงินอุดหนุน</t>
  </si>
  <si>
    <t xml:space="preserve"> -เงินเดือน(ฝ่ายการเมือง)</t>
  </si>
  <si>
    <t>เทศบัญญัติงบประมาณรายจ่าย  ประจำปี  พ.ศ.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</si>
</sst>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2"/>
      <name val="TH SarabunPSK"/>
      <family val="2"/>
    </font>
    <font>
      <sz val="10"/>
      <name val="TH SarabunPSK"/>
      <family val="2"/>
    </font>
    <font>
      <b/>
      <sz val="10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8">
    <xf numFmtId="0" fontId="0" fillId="0" borderId="0" xfId="0"/>
    <xf numFmtId="187" fontId="4" fillId="0" borderId="2" xfId="1" applyNumberFormat="1" applyFont="1" applyBorder="1" applyAlignment="1">
      <alignment horizontal="center"/>
    </xf>
    <xf numFmtId="187" fontId="4" fillId="0" borderId="2" xfId="1" applyNumberFormat="1" applyFont="1" applyBorder="1" applyAlignment="1">
      <alignment horizontal="center" vertical="distributed"/>
    </xf>
    <xf numFmtId="187" fontId="4" fillId="0" borderId="2" xfId="1" applyNumberFormat="1" applyFont="1" applyFill="1" applyBorder="1" applyAlignment="1">
      <alignment horizontal="center"/>
    </xf>
    <xf numFmtId="0" fontId="5" fillId="0" borderId="0" xfId="0" applyFont="1"/>
    <xf numFmtId="187" fontId="4" fillId="0" borderId="7" xfId="1" applyNumberFormat="1" applyFont="1" applyBorder="1" applyAlignment="1">
      <alignment horizontal="center"/>
    </xf>
    <xf numFmtId="187" fontId="4" fillId="0" borderId="7" xfId="1" applyNumberFormat="1" applyFont="1" applyBorder="1" applyAlignment="1">
      <alignment horizontal="center" vertical="distributed"/>
    </xf>
    <xf numFmtId="187" fontId="4" fillId="0" borderId="7" xfId="1" applyNumberFormat="1" applyFont="1" applyFill="1" applyBorder="1" applyAlignment="1">
      <alignment horizontal="center"/>
    </xf>
    <xf numFmtId="187" fontId="5" fillId="0" borderId="7" xfId="1" applyNumberFormat="1" applyFont="1" applyBorder="1" applyAlignment="1">
      <alignment horizontal="center"/>
    </xf>
    <xf numFmtId="187" fontId="5" fillId="0" borderId="7" xfId="1" applyNumberFormat="1" applyFont="1" applyBorder="1" applyAlignment="1">
      <alignment horizontal="center" vertical="distributed"/>
    </xf>
    <xf numFmtId="187" fontId="5" fillId="0" borderId="6" xfId="1" applyNumberFormat="1" applyFont="1" applyBorder="1" applyAlignment="1">
      <alignment horizontal="center"/>
    </xf>
    <xf numFmtId="187" fontId="5" fillId="0" borderId="6" xfId="1" applyNumberFormat="1" applyFont="1" applyBorder="1" applyAlignment="1">
      <alignment horizontal="center" vertical="distributed"/>
    </xf>
    <xf numFmtId="187" fontId="4" fillId="0" borderId="6" xfId="1" applyNumberFormat="1" applyFont="1" applyBorder="1" applyAlignment="1">
      <alignment horizontal="center"/>
    </xf>
    <xf numFmtId="187" fontId="4" fillId="0" borderId="6" xfId="1" applyNumberFormat="1" applyFont="1" applyFill="1" applyBorder="1" applyAlignment="1">
      <alignment horizontal="center"/>
    </xf>
    <xf numFmtId="43" fontId="5" fillId="0" borderId="2" xfId="1" applyFont="1" applyBorder="1" applyAlignment="1">
      <alignment horizontal="center"/>
    </xf>
    <xf numFmtId="43" fontId="5" fillId="0" borderId="6" xfId="1" applyFont="1" applyBorder="1" applyAlignment="1">
      <alignment horizontal="center"/>
    </xf>
    <xf numFmtId="43" fontId="5" fillId="0" borderId="7" xfId="1" applyFont="1" applyBorder="1" applyAlignment="1">
      <alignment horizontal="center"/>
    </xf>
    <xf numFmtId="43" fontId="5" fillId="0" borderId="6" xfId="1" applyFont="1" applyBorder="1" applyAlignment="1">
      <alignment vertical="top"/>
    </xf>
    <xf numFmtId="43" fontId="5" fillId="0" borderId="5" xfId="1" applyFont="1" applyBorder="1" applyAlignment="1">
      <alignment vertical="top"/>
    </xf>
    <xf numFmtId="0" fontId="5" fillId="0" borderId="0" xfId="0" applyFont="1" applyAlignment="1">
      <alignment vertical="top"/>
    </xf>
    <xf numFmtId="43" fontId="5" fillId="0" borderId="1" xfId="1" applyFont="1" applyBorder="1" applyAlignment="1">
      <alignment horizontal="center"/>
    </xf>
    <xf numFmtId="43" fontId="4" fillId="0" borderId="9" xfId="1" applyFont="1" applyBorder="1" applyAlignment="1">
      <alignment vertical="top"/>
    </xf>
    <xf numFmtId="0" fontId="4" fillId="0" borderId="0" xfId="0" applyFont="1" applyAlignment="1">
      <alignment vertical="top"/>
    </xf>
    <xf numFmtId="43" fontId="6" fillId="0" borderId="0" xfId="1" applyFont="1" applyAlignment="1">
      <alignment horizontal="center"/>
    </xf>
    <xf numFmtId="187" fontId="7" fillId="0" borderId="0" xfId="1" applyNumberFormat="1" applyFont="1" applyAlignment="1">
      <alignment horizontal="center"/>
    </xf>
    <xf numFmtId="187" fontId="7" fillId="0" borderId="0" xfId="1" applyNumberFormat="1" applyFont="1" applyAlignment="1">
      <alignment horizontal="center" vertical="distributed"/>
    </xf>
    <xf numFmtId="187" fontId="8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0" fontId="2" fillId="0" borderId="0" xfId="0" applyFont="1"/>
    <xf numFmtId="43" fontId="2" fillId="0" borderId="0" xfId="1" applyFont="1" applyAlignment="1">
      <alignment horizontal="center"/>
    </xf>
    <xf numFmtId="43" fontId="5" fillId="0" borderId="3" xfId="1" applyFont="1" applyBorder="1" applyAlignment="1"/>
    <xf numFmtId="43" fontId="5" fillId="0" borderId="5" xfId="1" applyFont="1" applyBorder="1" applyAlignment="1"/>
    <xf numFmtId="43" fontId="5" fillId="0" borderId="4" xfId="1" applyFont="1" applyBorder="1" applyAlignment="1"/>
    <xf numFmtId="43" fontId="5" fillId="0" borderId="1" xfId="1" applyFont="1" applyBorder="1" applyAlignment="1"/>
    <xf numFmtId="43" fontId="5" fillId="0" borderId="6" xfId="1" applyFont="1" applyBorder="1" applyAlignment="1"/>
    <xf numFmtId="187" fontId="9" fillId="0" borderId="9" xfId="1" applyNumberFormat="1" applyFont="1" applyBorder="1" applyAlignment="1">
      <alignment vertical="top"/>
    </xf>
    <xf numFmtId="187" fontId="9" fillId="0" borderId="9" xfId="1" applyNumberFormat="1" applyFont="1" applyFill="1" applyBorder="1" applyAlignment="1">
      <alignment vertical="top"/>
    </xf>
    <xf numFmtId="187" fontId="6" fillId="0" borderId="3" xfId="1" applyNumberFormat="1" applyFont="1" applyBorder="1" applyAlignment="1">
      <alignment horizontal="center"/>
    </xf>
    <xf numFmtId="187" fontId="10" fillId="0" borderId="9" xfId="1" applyNumberFormat="1" applyFont="1" applyBorder="1" applyAlignment="1">
      <alignment vertical="top"/>
    </xf>
    <xf numFmtId="187" fontId="6" fillId="0" borderId="5" xfId="1" applyNumberFormat="1" applyFont="1" applyBorder="1" applyAlignment="1">
      <alignment horizontal="center"/>
    </xf>
    <xf numFmtId="187" fontId="6" fillId="0" borderId="3" xfId="1" applyNumberFormat="1" applyFont="1" applyFill="1" applyBorder="1" applyAlignment="1">
      <alignment horizontal="center"/>
    </xf>
    <xf numFmtId="187" fontId="10" fillId="0" borderId="3" xfId="1" applyNumberFormat="1" applyFont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10" fillId="0" borderId="5" xfId="1" applyNumberFormat="1" applyFont="1" applyBorder="1" applyAlignment="1">
      <alignment horizontal="center"/>
    </xf>
    <xf numFmtId="187" fontId="6" fillId="0" borderId="5" xfId="1" applyNumberFormat="1" applyFont="1" applyBorder="1" applyAlignment="1">
      <alignment horizontal="center" vertical="distributed"/>
    </xf>
    <xf numFmtId="187" fontId="6" fillId="0" borderId="3" xfId="1" applyNumberFormat="1" applyFont="1" applyBorder="1" applyAlignment="1">
      <alignment horizontal="center" vertical="distributed"/>
    </xf>
    <xf numFmtId="187" fontId="6" fillId="0" borderId="4" xfId="1" applyNumberFormat="1" applyFont="1" applyBorder="1" applyAlignment="1">
      <alignment horizontal="center"/>
    </xf>
    <xf numFmtId="187" fontId="6" fillId="0" borderId="4" xfId="1" applyNumberFormat="1" applyFont="1" applyBorder="1" applyAlignment="1">
      <alignment horizontal="center" vertical="distributed"/>
    </xf>
    <xf numFmtId="187" fontId="6" fillId="0" borderId="4" xfId="1" applyNumberFormat="1" applyFont="1" applyFill="1" applyBorder="1" applyAlignment="1">
      <alignment horizontal="center"/>
    </xf>
    <xf numFmtId="187" fontId="10" fillId="0" borderId="4" xfId="1" applyNumberFormat="1" applyFont="1" applyBorder="1" applyAlignment="1">
      <alignment horizontal="center"/>
    </xf>
    <xf numFmtId="187" fontId="6" fillId="0" borderId="2" xfId="1" applyNumberFormat="1" applyFont="1" applyBorder="1" applyAlignment="1">
      <alignment vertical="top"/>
    </xf>
    <xf numFmtId="187" fontId="6" fillId="0" borderId="5" xfId="1" applyNumberFormat="1" applyFont="1" applyBorder="1" applyAlignment="1">
      <alignment vertical="top"/>
    </xf>
    <xf numFmtId="187" fontId="6" fillId="0" borderId="5" xfId="1" applyNumberFormat="1" applyFont="1" applyBorder="1" applyAlignment="1">
      <alignment horizontal="center" vertical="top"/>
    </xf>
    <xf numFmtId="187" fontId="6" fillId="0" borderId="5" xfId="1" applyNumberFormat="1" applyFont="1" applyBorder="1" applyAlignment="1">
      <alignment horizontal="right" vertical="top"/>
    </xf>
    <xf numFmtId="187" fontId="6" fillId="0" borderId="5" xfId="1" applyNumberFormat="1" applyFont="1" applyFill="1" applyBorder="1" applyAlignment="1">
      <alignment vertical="top"/>
    </xf>
    <xf numFmtId="187" fontId="6" fillId="0" borderId="6" xfId="1" applyNumberFormat="1" applyFont="1" applyBorder="1" applyAlignment="1">
      <alignment vertical="top"/>
    </xf>
    <xf numFmtId="187" fontId="10" fillId="0" borderId="5" xfId="1" applyNumberFormat="1" applyFont="1" applyBorder="1" applyAlignment="1">
      <alignment vertical="top"/>
    </xf>
    <xf numFmtId="187" fontId="6" fillId="0" borderId="1" xfId="1" applyNumberFormat="1" applyFont="1" applyBorder="1" applyAlignment="1">
      <alignment horizontal="center"/>
    </xf>
    <xf numFmtId="187" fontId="6" fillId="0" borderId="1" xfId="1" applyNumberFormat="1" applyFont="1" applyBorder="1" applyAlignment="1">
      <alignment horizontal="center" vertical="distributed"/>
    </xf>
    <xf numFmtId="187" fontId="6" fillId="0" borderId="1" xfId="1" applyNumberFormat="1" applyFont="1" applyFill="1" applyBorder="1" applyAlignment="1">
      <alignment horizontal="center"/>
    </xf>
    <xf numFmtId="187" fontId="10" fillId="0" borderId="1" xfId="1" applyNumberFormat="1" applyFont="1" applyBorder="1" applyAlignment="1">
      <alignment horizontal="center"/>
    </xf>
    <xf numFmtId="187" fontId="6" fillId="0" borderId="6" xfId="1" applyNumberFormat="1" applyFont="1" applyBorder="1" applyAlignment="1">
      <alignment horizontal="center"/>
    </xf>
    <xf numFmtId="187" fontId="6" fillId="0" borderId="6" xfId="1" applyNumberFormat="1" applyFont="1" applyBorder="1" applyAlignment="1">
      <alignment horizontal="center" vertical="distributed"/>
    </xf>
    <xf numFmtId="187" fontId="6" fillId="0" borderId="6" xfId="1" applyNumberFormat="1" applyFont="1" applyFill="1" applyBorder="1" applyAlignment="1">
      <alignment horizontal="center"/>
    </xf>
    <xf numFmtId="187" fontId="10" fillId="0" borderId="6" xfId="1" applyNumberFormat="1" applyFont="1" applyBorder="1" applyAlignment="1">
      <alignment horizontal="center"/>
    </xf>
    <xf numFmtId="43" fontId="3" fillId="0" borderId="0" xfId="1" applyFont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187" fontId="10" fillId="0" borderId="0" xfId="1" applyNumberFormat="1" applyFont="1" applyBorder="1" applyAlignment="1">
      <alignment horizontal="center"/>
    </xf>
    <xf numFmtId="187" fontId="10" fillId="0" borderId="10" xfId="1" applyNumberFormat="1" applyFont="1" applyBorder="1" applyAlignment="1">
      <alignment horizontal="center"/>
    </xf>
    <xf numFmtId="187" fontId="10" fillId="0" borderId="0" xfId="1" applyNumberFormat="1" applyFont="1" applyBorder="1" applyAlignment="1">
      <alignment vertical="top"/>
    </xf>
    <xf numFmtId="187" fontId="9" fillId="0" borderId="0" xfId="1" applyNumberFormat="1" applyFont="1" applyBorder="1" applyAlignment="1">
      <alignment vertical="top"/>
    </xf>
    <xf numFmtId="0" fontId="3" fillId="0" borderId="0" xfId="0" applyFont="1" applyBorder="1" applyAlignment="1">
      <alignment horizontal="center" textRotation="180"/>
    </xf>
    <xf numFmtId="43" fontId="3" fillId="0" borderId="0" xfId="1" applyFont="1" applyAlignment="1">
      <alignment horizontal="center"/>
    </xf>
    <xf numFmtId="43" fontId="4" fillId="0" borderId="2" xfId="1" applyFont="1" applyBorder="1" applyAlignment="1">
      <alignment horizontal="right"/>
    </xf>
    <xf numFmtId="43" fontId="4" fillId="0" borderId="6" xfId="1" applyFont="1" applyBorder="1" applyAlignment="1">
      <alignment horizontal="left"/>
    </xf>
    <xf numFmtId="43" fontId="4" fillId="0" borderId="7" xfId="1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43" fontId="4" fillId="0" borderId="8" xfId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CBA9E5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6804</xdr:colOff>
      <xdr:row>2</xdr:row>
      <xdr:rowOff>13607</xdr:rowOff>
    </xdr:from>
    <xdr:to>
      <xdr:col>2</xdr:col>
      <xdr:colOff>34018</xdr:colOff>
      <xdr:row>6</xdr:row>
      <xdr:rowOff>6803</xdr:rowOff>
    </xdr:to>
    <xdr:cxnSp macro="">
      <xdr:nvCxnSpPr>
        <xdr:cNvPr id="3" name="ตัวเชื่อมต่อตรง 2"/>
        <xdr:cNvCxnSpPr/>
      </xdr:nvCxnSpPr>
      <xdr:spPr>
        <a:xfrm>
          <a:off x="6804" y="306161"/>
          <a:ext cx="1707696" cy="9729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tabSelected="1" zoomScaleNormal="100" workbookViewId="0">
      <selection activeCell="B19" sqref="B19"/>
    </sheetView>
  </sheetViews>
  <sheetFormatPr defaultColWidth="20.5" defaultRowHeight="21" x14ac:dyDescent="0.35"/>
  <cols>
    <col min="1" max="1" width="9.5" style="29" customWidth="1"/>
    <col min="2" max="2" width="16.75" style="23" customWidth="1"/>
    <col min="3" max="3" width="8.625" style="24" customWidth="1"/>
    <col min="4" max="4" width="9.5" style="24" customWidth="1"/>
    <col min="5" max="5" width="8.625" style="25" customWidth="1"/>
    <col min="6" max="6" width="8.625" style="24" customWidth="1"/>
    <col min="7" max="7" width="9" style="24" customWidth="1"/>
    <col min="8" max="8" width="7.875" style="26" customWidth="1"/>
    <col min="9" max="9" width="9" style="26" customWidth="1"/>
    <col min="10" max="10" width="8.375" style="26" customWidth="1"/>
    <col min="11" max="11" width="9" style="26" customWidth="1"/>
    <col min="12" max="12" width="8.625" style="26" customWidth="1"/>
    <col min="13" max="13" width="8.125" style="26" customWidth="1"/>
    <col min="14" max="14" width="9.625" style="26" customWidth="1"/>
    <col min="15" max="15" width="1.5" style="26" customWidth="1"/>
    <col min="16" max="16" width="2.75" style="28" customWidth="1"/>
    <col min="17" max="16384" width="20.5" style="28"/>
  </cols>
  <sheetData>
    <row r="2" spans="1:16" x14ac:dyDescent="0.35">
      <c r="A2" s="72" t="s">
        <v>39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65"/>
    </row>
    <row r="3" spans="1:16" s="4" customFormat="1" ht="18.75" x14ac:dyDescent="0.3">
      <c r="A3" s="73" t="s">
        <v>6</v>
      </c>
      <c r="B3" s="73"/>
      <c r="C3" s="1" t="s">
        <v>0</v>
      </c>
      <c r="D3" s="1" t="s">
        <v>12</v>
      </c>
      <c r="E3" s="2" t="s">
        <v>14</v>
      </c>
      <c r="F3" s="1" t="s">
        <v>8</v>
      </c>
      <c r="G3" s="1" t="s">
        <v>9</v>
      </c>
      <c r="H3" s="1" t="s">
        <v>16</v>
      </c>
      <c r="I3" s="3" t="s">
        <v>18</v>
      </c>
      <c r="J3" s="1" t="s">
        <v>20</v>
      </c>
      <c r="K3" s="1" t="s">
        <v>22</v>
      </c>
      <c r="L3" s="1" t="s">
        <v>25</v>
      </c>
      <c r="M3" s="1" t="s">
        <v>10</v>
      </c>
      <c r="N3" s="1" t="s">
        <v>11</v>
      </c>
      <c r="O3" s="66"/>
    </row>
    <row r="4" spans="1:16" s="4" customFormat="1" ht="21" customHeight="1" x14ac:dyDescent="0.3">
      <c r="A4" s="75"/>
      <c r="B4" s="75"/>
      <c r="C4" s="5"/>
      <c r="D4" s="5" t="s">
        <v>13</v>
      </c>
      <c r="E4" s="6" t="s">
        <v>15</v>
      </c>
      <c r="F4" s="5"/>
      <c r="G4" s="5"/>
      <c r="H4" s="5" t="s">
        <v>17</v>
      </c>
      <c r="I4" s="7" t="s">
        <v>19</v>
      </c>
      <c r="J4" s="5" t="s">
        <v>21</v>
      </c>
      <c r="K4" s="5" t="s">
        <v>23</v>
      </c>
      <c r="L4" s="5" t="s">
        <v>26</v>
      </c>
      <c r="M4" s="5"/>
      <c r="N4" s="5"/>
      <c r="O4" s="66"/>
    </row>
    <row r="5" spans="1:16" s="4" customFormat="1" ht="18.75" x14ac:dyDescent="0.3">
      <c r="A5" s="76"/>
      <c r="B5" s="76"/>
      <c r="C5" s="8"/>
      <c r="D5" s="8"/>
      <c r="E5" s="9"/>
      <c r="F5" s="8"/>
      <c r="G5" s="8"/>
      <c r="H5" s="5"/>
      <c r="I5" s="7"/>
      <c r="J5" s="5" t="s">
        <v>19</v>
      </c>
      <c r="K5" s="5" t="s">
        <v>24</v>
      </c>
      <c r="L5" s="5"/>
      <c r="M5" s="5"/>
      <c r="N5" s="5"/>
      <c r="O5" s="66"/>
    </row>
    <row r="6" spans="1:16" s="4" customFormat="1" ht="18.75" x14ac:dyDescent="0.3">
      <c r="A6" s="74" t="s">
        <v>7</v>
      </c>
      <c r="B6" s="74"/>
      <c r="C6" s="10"/>
      <c r="D6" s="10"/>
      <c r="E6" s="11"/>
      <c r="F6" s="10"/>
      <c r="G6" s="10"/>
      <c r="H6" s="12"/>
      <c r="I6" s="13"/>
      <c r="J6" s="12"/>
      <c r="K6" s="12" t="s">
        <v>22</v>
      </c>
      <c r="L6" s="12"/>
      <c r="M6" s="12"/>
      <c r="N6" s="12"/>
      <c r="O6" s="66"/>
    </row>
    <row r="7" spans="1:16" s="4" customFormat="1" ht="18.75" x14ac:dyDescent="0.3">
      <c r="A7" s="14" t="s">
        <v>0</v>
      </c>
      <c r="B7" s="30" t="s">
        <v>27</v>
      </c>
      <c r="C7" s="37">
        <v>10088949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40">
        <v>0</v>
      </c>
      <c r="J7" s="37">
        <v>0</v>
      </c>
      <c r="K7" s="37">
        <v>0</v>
      </c>
      <c r="L7" s="37">
        <v>0</v>
      </c>
      <c r="M7" s="37">
        <v>0</v>
      </c>
      <c r="N7" s="41">
        <f>C7</f>
        <v>10088949</v>
      </c>
      <c r="O7" s="67"/>
    </row>
    <row r="8" spans="1:16" s="4" customFormat="1" ht="18.75" x14ac:dyDescent="0.3">
      <c r="A8" s="15"/>
      <c r="B8" s="31" t="s">
        <v>28</v>
      </c>
      <c r="C8" s="39">
        <v>970270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  <c r="I8" s="42">
        <v>0</v>
      </c>
      <c r="J8" s="39">
        <v>0</v>
      </c>
      <c r="K8" s="39">
        <v>0</v>
      </c>
      <c r="L8" s="39">
        <v>0</v>
      </c>
      <c r="M8" s="39">
        <v>0</v>
      </c>
      <c r="N8" s="43">
        <f>C8</f>
        <v>970270</v>
      </c>
      <c r="O8" s="67"/>
    </row>
    <row r="9" spans="1:16" s="4" customFormat="1" ht="18.75" x14ac:dyDescent="0.3">
      <c r="A9" s="14" t="s">
        <v>1</v>
      </c>
      <c r="B9" s="30" t="s">
        <v>38</v>
      </c>
      <c r="C9" s="37">
        <v>0</v>
      </c>
      <c r="D9" s="37">
        <v>1490400</v>
      </c>
      <c r="E9" s="37">
        <v>0</v>
      </c>
      <c r="F9" s="37">
        <v>0</v>
      </c>
      <c r="G9" s="37">
        <v>0</v>
      </c>
      <c r="H9" s="37">
        <v>0</v>
      </c>
      <c r="I9" s="40">
        <v>0</v>
      </c>
      <c r="J9" s="37">
        <v>0</v>
      </c>
      <c r="K9" s="37">
        <v>0</v>
      </c>
      <c r="L9" s="37">
        <v>0</v>
      </c>
      <c r="M9" s="37">
        <v>0</v>
      </c>
      <c r="N9" s="41">
        <f>D9</f>
        <v>1490400</v>
      </c>
      <c r="O9" s="67"/>
    </row>
    <row r="10" spans="1:16" s="4" customFormat="1" ht="18.75" x14ac:dyDescent="0.3">
      <c r="A10" s="15"/>
      <c r="B10" s="31" t="s">
        <v>29</v>
      </c>
      <c r="C10" s="39">
        <v>0</v>
      </c>
      <c r="D10" s="39">
        <v>6740998</v>
      </c>
      <c r="E10" s="44">
        <v>744876</v>
      </c>
      <c r="F10" s="39">
        <v>4616706</v>
      </c>
      <c r="G10" s="39">
        <v>1524853</v>
      </c>
      <c r="H10" s="39">
        <v>0</v>
      </c>
      <c r="I10" s="42">
        <v>364290</v>
      </c>
      <c r="J10" s="39">
        <v>0</v>
      </c>
      <c r="K10" s="39">
        <v>0</v>
      </c>
      <c r="L10" s="39">
        <v>1560646</v>
      </c>
      <c r="M10" s="39">
        <v>0</v>
      </c>
      <c r="N10" s="43">
        <f>D10+E10+F10+G10+I10+L10</f>
        <v>15552369</v>
      </c>
      <c r="O10" s="67"/>
    </row>
    <row r="11" spans="1:16" s="4" customFormat="1" ht="18.75" customHeight="1" x14ac:dyDescent="0.3">
      <c r="A11" s="14" t="s">
        <v>2</v>
      </c>
      <c r="B11" s="30" t="s">
        <v>30</v>
      </c>
      <c r="C11" s="37">
        <v>0</v>
      </c>
      <c r="D11" s="37">
        <v>525000</v>
      </c>
      <c r="E11" s="45">
        <v>0</v>
      </c>
      <c r="F11" s="37">
        <v>171200</v>
      </c>
      <c r="G11" s="37">
        <v>15000</v>
      </c>
      <c r="H11" s="37">
        <v>0</v>
      </c>
      <c r="I11" s="40">
        <v>0</v>
      </c>
      <c r="J11" s="37">
        <v>0</v>
      </c>
      <c r="K11" s="37">
        <v>0</v>
      </c>
      <c r="L11" s="37">
        <v>155000</v>
      </c>
      <c r="M11" s="37">
        <v>0</v>
      </c>
      <c r="N11" s="41">
        <f t="shared" ref="N11:N18" si="0">SUM(C11:M11)</f>
        <v>866200</v>
      </c>
      <c r="O11" s="68"/>
      <c r="P11" s="71">
        <v>138</v>
      </c>
    </row>
    <row r="12" spans="1:16" s="4" customFormat="1" ht="18.75" x14ac:dyDescent="0.3">
      <c r="A12" s="16"/>
      <c r="B12" s="32" t="s">
        <v>31</v>
      </c>
      <c r="C12" s="46">
        <v>0</v>
      </c>
      <c r="D12" s="46">
        <v>2058684</v>
      </c>
      <c r="E12" s="47">
        <v>1000000</v>
      </c>
      <c r="F12" s="46">
        <v>1495670</v>
      </c>
      <c r="G12" s="46">
        <v>1606250</v>
      </c>
      <c r="H12" s="46">
        <v>100000</v>
      </c>
      <c r="I12" s="48">
        <v>1590000</v>
      </c>
      <c r="J12" s="46">
        <v>260000</v>
      </c>
      <c r="K12" s="46">
        <v>1230000</v>
      </c>
      <c r="L12" s="46">
        <v>394000</v>
      </c>
      <c r="M12" s="46">
        <v>40000</v>
      </c>
      <c r="N12" s="49">
        <f t="shared" si="0"/>
        <v>9774604</v>
      </c>
      <c r="O12" s="68"/>
      <c r="P12" s="71"/>
    </row>
    <row r="13" spans="1:16" s="4" customFormat="1" ht="18.75" x14ac:dyDescent="0.3">
      <c r="A13" s="16"/>
      <c r="B13" s="32" t="s">
        <v>32</v>
      </c>
      <c r="C13" s="46">
        <v>0</v>
      </c>
      <c r="D13" s="46">
        <v>795000</v>
      </c>
      <c r="E13" s="47">
        <v>60000</v>
      </c>
      <c r="F13" s="46">
        <v>731208</v>
      </c>
      <c r="G13" s="46">
        <v>130000</v>
      </c>
      <c r="H13" s="46">
        <v>0</v>
      </c>
      <c r="I13" s="48">
        <v>350000</v>
      </c>
      <c r="J13" s="46">
        <v>0</v>
      </c>
      <c r="K13" s="46">
        <v>0</v>
      </c>
      <c r="L13" s="46">
        <v>525000</v>
      </c>
      <c r="M13" s="46">
        <v>20000</v>
      </c>
      <c r="N13" s="49">
        <f t="shared" si="0"/>
        <v>2611208</v>
      </c>
      <c r="O13" s="67"/>
      <c r="P13" s="71"/>
    </row>
    <row r="14" spans="1:16" s="4" customFormat="1" ht="18.75" x14ac:dyDescent="0.3">
      <c r="A14" s="15"/>
      <c r="B14" s="31" t="s">
        <v>33</v>
      </c>
      <c r="C14" s="39">
        <v>0</v>
      </c>
      <c r="D14" s="39">
        <v>1124000</v>
      </c>
      <c r="E14" s="44">
        <v>0</v>
      </c>
      <c r="F14" s="39">
        <v>0</v>
      </c>
      <c r="G14" s="39"/>
      <c r="H14" s="39">
        <v>0</v>
      </c>
      <c r="I14" s="42">
        <v>0</v>
      </c>
      <c r="J14" s="39">
        <v>0</v>
      </c>
      <c r="K14" s="39">
        <v>0</v>
      </c>
      <c r="L14" s="39">
        <v>0</v>
      </c>
      <c r="M14" s="39">
        <v>0</v>
      </c>
      <c r="N14" s="43">
        <f t="shared" si="0"/>
        <v>1124000</v>
      </c>
      <c r="O14" s="67"/>
      <c r="P14" s="71"/>
    </row>
    <row r="15" spans="1:16" s="4" customFormat="1" ht="18.75" x14ac:dyDescent="0.3">
      <c r="A15" s="14" t="s">
        <v>3</v>
      </c>
      <c r="B15" s="30" t="s">
        <v>34</v>
      </c>
      <c r="C15" s="37">
        <v>0</v>
      </c>
      <c r="D15" s="37">
        <v>139100</v>
      </c>
      <c r="E15" s="45">
        <v>0</v>
      </c>
      <c r="F15" s="37">
        <v>21000</v>
      </c>
      <c r="G15" s="37">
        <v>50000</v>
      </c>
      <c r="H15" s="37">
        <v>0</v>
      </c>
      <c r="I15" s="40">
        <v>0</v>
      </c>
      <c r="J15" s="37">
        <v>0</v>
      </c>
      <c r="K15" s="50">
        <v>0</v>
      </c>
      <c r="L15" s="37">
        <v>127000</v>
      </c>
      <c r="M15" s="37">
        <v>91000</v>
      </c>
      <c r="N15" s="41">
        <f t="shared" si="0"/>
        <v>428100</v>
      </c>
      <c r="O15" s="67"/>
    </row>
    <row r="16" spans="1:16" s="19" customFormat="1" ht="18.75" x14ac:dyDescent="0.25">
      <c r="A16" s="17"/>
      <c r="B16" s="18" t="s">
        <v>35</v>
      </c>
      <c r="C16" s="51">
        <v>0</v>
      </c>
      <c r="D16" s="52">
        <v>0</v>
      </c>
      <c r="E16" s="53">
        <v>0</v>
      </c>
      <c r="F16" s="53">
        <v>0</v>
      </c>
      <c r="G16" s="51">
        <v>0</v>
      </c>
      <c r="H16" s="39">
        <v>0</v>
      </c>
      <c r="I16" s="54">
        <v>331500</v>
      </c>
      <c r="J16" s="51">
        <v>0</v>
      </c>
      <c r="K16" s="55">
        <v>0</v>
      </c>
      <c r="L16" s="51">
        <v>2873400</v>
      </c>
      <c r="M16" s="51">
        <v>0</v>
      </c>
      <c r="N16" s="56">
        <f t="shared" si="0"/>
        <v>3204900</v>
      </c>
      <c r="O16" s="69"/>
    </row>
    <row r="17" spans="1:15" s="4" customFormat="1" ht="18.75" x14ac:dyDescent="0.3">
      <c r="A17" s="20" t="s">
        <v>5</v>
      </c>
      <c r="B17" s="33" t="s">
        <v>36</v>
      </c>
      <c r="C17" s="57">
        <v>0</v>
      </c>
      <c r="D17" s="57">
        <v>0</v>
      </c>
      <c r="E17" s="58">
        <v>0</v>
      </c>
      <c r="F17" s="57">
        <v>0</v>
      </c>
      <c r="G17" s="57">
        <v>0</v>
      </c>
      <c r="H17" s="57">
        <v>0</v>
      </c>
      <c r="I17" s="59">
        <v>0</v>
      </c>
      <c r="J17" s="57">
        <v>0</v>
      </c>
      <c r="K17" s="57">
        <v>0</v>
      </c>
      <c r="L17" s="57">
        <v>0</v>
      </c>
      <c r="M17" s="57">
        <v>0</v>
      </c>
      <c r="N17" s="60">
        <f t="shared" si="0"/>
        <v>0</v>
      </c>
      <c r="O17" s="67"/>
    </row>
    <row r="18" spans="1:15" s="4" customFormat="1" ht="18.75" x14ac:dyDescent="0.3">
      <c r="A18" s="15" t="s">
        <v>4</v>
      </c>
      <c r="B18" s="34" t="s">
        <v>37</v>
      </c>
      <c r="C18" s="61">
        <v>0</v>
      </c>
      <c r="D18" s="61">
        <v>45000</v>
      </c>
      <c r="E18" s="62">
        <v>0</v>
      </c>
      <c r="F18" s="61">
        <v>744000</v>
      </c>
      <c r="G18" s="61">
        <v>280000</v>
      </c>
      <c r="H18" s="61">
        <v>0</v>
      </c>
      <c r="I18" s="63">
        <v>432000</v>
      </c>
      <c r="J18" s="61">
        <v>0</v>
      </c>
      <c r="K18" s="61">
        <v>20000</v>
      </c>
      <c r="L18" s="61">
        <v>0</v>
      </c>
      <c r="M18" s="61">
        <v>0</v>
      </c>
      <c r="N18" s="64">
        <f t="shared" si="0"/>
        <v>1521000</v>
      </c>
      <c r="O18" s="67"/>
    </row>
    <row r="19" spans="1:15" s="22" customFormat="1" ht="19.5" thickBot="1" x14ac:dyDescent="0.25">
      <c r="A19" s="77" t="s">
        <v>11</v>
      </c>
      <c r="B19" s="21"/>
      <c r="C19" s="38">
        <f>SUM(C7:C18)</f>
        <v>11059219</v>
      </c>
      <c r="D19" s="35">
        <f>SUM(D7:D18)</f>
        <v>12918182</v>
      </c>
      <c r="E19" s="35">
        <f>SUM(E7:E18)</f>
        <v>1804876</v>
      </c>
      <c r="F19" s="35">
        <f>F10+F11+F12+F13+F15+F18</f>
        <v>7779784</v>
      </c>
      <c r="G19" s="35">
        <f t="shared" ref="G19:M19" si="1">SUM(G7:G18)</f>
        <v>3606103</v>
      </c>
      <c r="H19" s="35">
        <f t="shared" si="1"/>
        <v>100000</v>
      </c>
      <c r="I19" s="36">
        <f t="shared" si="1"/>
        <v>3067790</v>
      </c>
      <c r="J19" s="35">
        <f t="shared" si="1"/>
        <v>260000</v>
      </c>
      <c r="K19" s="35">
        <f t="shared" si="1"/>
        <v>1250000</v>
      </c>
      <c r="L19" s="35">
        <f t="shared" si="1"/>
        <v>5635046</v>
      </c>
      <c r="M19" s="35">
        <f t="shared" si="1"/>
        <v>151000</v>
      </c>
      <c r="N19" s="35">
        <f>N7+N8+N9+N10+N11+N12+N13+N14+N15+N16+N18</f>
        <v>47632000</v>
      </c>
      <c r="O19" s="70"/>
    </row>
    <row r="20" spans="1:15" s="4" customFormat="1" ht="19.5" thickTop="1" x14ac:dyDescent="0.3">
      <c r="B20" s="23"/>
      <c r="C20" s="24"/>
      <c r="D20" s="24"/>
      <c r="E20" s="25"/>
      <c r="F20" s="24"/>
      <c r="G20" s="24"/>
      <c r="H20" s="26"/>
      <c r="I20" s="26"/>
      <c r="J20" s="26"/>
      <c r="K20" s="26"/>
      <c r="L20" s="26"/>
      <c r="M20" s="26"/>
      <c r="N20" s="26"/>
      <c r="O20" s="26"/>
    </row>
    <row r="21" spans="1:15" s="4" customFormat="1" ht="18.75" x14ac:dyDescent="0.3">
      <c r="A21" s="27"/>
      <c r="B21" s="23"/>
      <c r="C21" s="24"/>
      <c r="D21" s="24"/>
      <c r="E21" s="25"/>
      <c r="F21" s="24"/>
      <c r="G21" s="24"/>
      <c r="H21" s="26"/>
      <c r="I21" s="26"/>
      <c r="J21" s="26"/>
      <c r="K21" s="26"/>
      <c r="L21" s="26"/>
      <c r="M21" s="26"/>
      <c r="N21" s="26"/>
      <c r="O21" s="26"/>
    </row>
  </sheetData>
  <mergeCells count="6">
    <mergeCell ref="P11:P14"/>
    <mergeCell ref="A2:N2"/>
    <mergeCell ref="A3:B3"/>
    <mergeCell ref="A6:B6"/>
    <mergeCell ref="A4:B4"/>
    <mergeCell ref="A5:B5"/>
  </mergeCells>
  <printOptions horizontalCentered="1"/>
  <pageMargins left="0.19685039370078741" right="7.874015748031496E-2" top="0.78740157480314965" bottom="0.19685039370078741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แยกงบ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User</cp:lastModifiedBy>
  <cp:lastPrinted>2018-09-10T03:37:07Z</cp:lastPrinted>
  <dcterms:created xsi:type="dcterms:W3CDTF">2013-08-02T04:27:39Z</dcterms:created>
  <dcterms:modified xsi:type="dcterms:W3CDTF">2018-09-10T03:37:26Z</dcterms:modified>
</cp:coreProperties>
</file>