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แผนงานการศึกษา" sheetId="1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I95" i="1" l="1"/>
  <c r="I136" i="1"/>
  <c r="I8" i="1" l="1"/>
  <c r="I165" i="1" l="1"/>
  <c r="I158" i="1"/>
  <c r="I182" i="1" l="1"/>
  <c r="I180" i="1" s="1"/>
  <c r="I179" i="1" s="1"/>
  <c r="I164" i="1"/>
  <c r="I163" i="1" s="1"/>
  <c r="I162" i="1" s="1"/>
  <c r="I161" i="1" s="1"/>
  <c r="I92" i="1"/>
  <c r="I75" i="1"/>
  <c r="I74" i="1" s="1"/>
  <c r="I79" i="1"/>
  <c r="I78" i="1" s="1"/>
  <c r="I61" i="1"/>
  <c r="I60" i="1" s="1"/>
  <c r="I59" i="1" s="1"/>
  <c r="I45" i="1"/>
  <c r="I30" i="1"/>
  <c r="I20" i="1"/>
  <c r="I19" i="1" s="1"/>
  <c r="I7" i="1"/>
  <c r="I6" i="1" s="1"/>
  <c r="I194" i="1"/>
  <c r="I193" i="1" s="1"/>
  <c r="I192" i="1" s="1"/>
  <c r="I191" i="1" s="1"/>
  <c r="I157" i="1"/>
  <c r="I156" i="1" s="1"/>
  <c r="I152" i="1"/>
  <c r="I151" i="1" s="1"/>
  <c r="I150" i="1" s="1"/>
  <c r="I149" i="1" s="1"/>
  <c r="I178" i="1" l="1"/>
  <c r="I86" i="1"/>
  <c r="I18" i="1"/>
  <c r="I5" i="1" s="1"/>
  <c r="I69" i="1"/>
  <c r="I68" i="1" s="1"/>
  <c r="I181" i="1"/>
  <c r="I67" i="1" l="1"/>
  <c r="I4" i="1" s="1"/>
  <c r="I3" i="1" s="1"/>
</calcChain>
</file>

<file path=xl/sharedStrings.xml><?xml version="1.0" encoding="utf-8"?>
<sst xmlns="http://schemas.openxmlformats.org/spreadsheetml/2006/main" count="423" uniqueCount="157">
  <si>
    <t>รายละเอียดงบประมาณรายจ่ายประจำปี  2562</t>
  </si>
  <si>
    <t>กองการศึกษา  เทศบาลตำบลห้วยเม็ก  อำเภอห้วยเม็ก  จังหวัดกาฬสินธุ์</t>
  </si>
  <si>
    <t>งบบุคลากร</t>
  </si>
  <si>
    <t>หมวดเงินเดือน  (ผ่ายประจำ)</t>
  </si>
  <si>
    <t>1.  แผนงานการศึกษา</t>
  </si>
  <si>
    <t>1.1  งานบริหารทั่วไปเกี่ยวกับการศึกษา</t>
  </si>
  <si>
    <t xml:space="preserve"> -  ตำแหน่งผู้อำนวยการกองการศึกษา  (นักบริหารการศีกษา ระดับต้น)</t>
  </si>
  <si>
    <t>จำนวน</t>
  </si>
  <si>
    <t>บาท</t>
  </si>
  <si>
    <t>รวม</t>
  </si>
  <si>
    <t>ตั้งไว้</t>
  </si>
  <si>
    <t xml:space="preserve"> -  ตำแหน่งนักสังคมสงเคราะห์  ปฏิบัติการ/ชำนาญการ</t>
  </si>
  <si>
    <t xml:space="preserve"> -  ตำแหน่งนักพัฒนาชุมชน  ปฏิบัติการ/ชำนาญการ</t>
  </si>
  <si>
    <t xml:space="preserve"> -  ตำแหน่งนักสันทนาการ  ปฏิบัติการ/ชำนาญการ</t>
  </si>
  <si>
    <t>2)  เงินเดือนประจำตำแหน่ง  ผู้อำนวยการกองการศึกษา</t>
  </si>
  <si>
    <t xml:space="preserve"> -  เพื่อจ่ายเป็นค่าประจำตำแหน่ง  ผู้อำนวยการกองการศึกษา  
    จำนวน  1  อัตรา  ตามประกาศคณะกรรมการมาตรฐานบริการงาน
    บุคคลส่วนท้องถิ่น  เรื่องกำหนด  มาตรฐานกลางตั้งจ่ายจากเงินรายได้</t>
  </si>
  <si>
    <t>งบดำเนินงาน</t>
  </si>
  <si>
    <t>หมวดค่าตอบแทน</t>
  </si>
  <si>
    <t>2)  ประเภทเงินช่วยเหลือการศึกษาบุตร  เพื่อจ่ายเป็นค่าเรียนบุตร
     ตั้งจ่ายจากเงินรายได้  แยกเป็น</t>
  </si>
  <si>
    <t xml:space="preserve"> -  พนักงานเทศบาลกองการศึกษา  ที่มีสิทธิเบิกได้ตามระเบียบ</t>
  </si>
  <si>
    <t>หมวดค่าใช้สอย</t>
  </si>
  <si>
    <t xml:space="preserve">1)  ประเภทรายจ่ายที่เกี่ยวเนื่องกับปฏิบัติราชการที่ไม่เข้าลักษณะรายจ่าย
     หมวดอื่น ๆ  </t>
  </si>
  <si>
    <t>2)  ประเภทค่าบำรุงรักษาและซ่อมแซมทรัพย์สิน</t>
  </si>
  <si>
    <t>3)  ประเภทรายจ่ายเพื่อให้ได้มาซึ่งบริการ</t>
  </si>
  <si>
    <t>หมวดค่าวัสดุ</t>
  </si>
  <si>
    <t>1)  ประเภทวัสดุสำนักงาน</t>
  </si>
  <si>
    <t>2)  ประเภทวัสดุคอมพิวเตอร์</t>
  </si>
  <si>
    <t>1.2  งานระดับก่อนวัยเรียน  และประถมศึกษา</t>
  </si>
  <si>
    <t>หมวดเงินเดือน  (ครูผู้ดูแลเด็ก)</t>
  </si>
  <si>
    <t xml:space="preserve">1)  ประเภทเงินเดือนครูผู้ดูแลเด็ก  </t>
  </si>
  <si>
    <t xml:space="preserve">2)  ประเภทเงินประจำตำแหน่ง  ครู คศ. 2  </t>
  </si>
  <si>
    <t xml:space="preserve">3)  ประเภทค่าตอบแทนพนักงานจ้างตามภารกิจ  </t>
  </si>
  <si>
    <t xml:space="preserve">     เพื่อจ่ายเป็นค่าตอบแทนพนักงานจ้างตามภารกิจ  ในกองการศึกษา
     แยกเป็น</t>
  </si>
  <si>
    <t xml:space="preserve"> -  ตำแหน่ง  ผู้ช่วยผู้ดูแลเด็ก  จำนวน  1  อัตรา
    ตั้งจ่ายจากเงินรายได้</t>
  </si>
  <si>
    <t>4)  ประเภทเงินเพิ่มต่าง ๆ  ของพนักงานจ้างตามภารกิจ ในกองการศึกษา</t>
  </si>
  <si>
    <t xml:space="preserve">    เพื่อจ่ายเงินเพิ่มต่าง ๆ  ของพนักงานจ้างตามภารกิจ ในกองการศึกษา
    แยกเป็น</t>
  </si>
  <si>
    <t>1)  ประเภทเงินช่วยเหลือการศึกษาบุตร</t>
  </si>
  <si>
    <t>1)  ประเภทรายจ่ายเพื่อให้ได้มาซึ่งบริการ</t>
  </si>
  <si>
    <t xml:space="preserve">2)  ประเภทรายจ่ายเกี่ยวเนื่องกับปฏิบัติราชการที่ไม่เข้าลักษณะรายจ่าย
     หมวดอื่น ๆ 
</t>
  </si>
  <si>
    <t>1)  ประเภทวัสดุงานบ้านงานครัว</t>
  </si>
  <si>
    <t>งบอุดหนุน</t>
  </si>
  <si>
    <t>หมวดเงินอุดหนุน</t>
  </si>
  <si>
    <t>1)  ประเภทเงินอุดหนุนส่วนราชการ</t>
  </si>
  <si>
    <t>1.3  งานศึกษาไม่กำหนดระดับ</t>
  </si>
  <si>
    <t>2.  แผนงานสังคมสงเคราะห์</t>
  </si>
  <si>
    <t>2.1  งานวัสดิการสังคมและสังคมสงเคราะห์</t>
  </si>
  <si>
    <t>3.  แผนงานสร้างความเข้มแข็งของชุมชน</t>
  </si>
  <si>
    <t>3.1  งานส่งเสริมและสนับสนุนความเข้มแข็งชุมชน</t>
  </si>
  <si>
    <t xml:space="preserve">1)  ประเภทรายจ่ายที่เกี่ยวเนื่องกับการปฏิบัติราชการที่ไม่เข้าลักษณะ
    รายจ่ายหมวดอื่น ๆ </t>
  </si>
  <si>
    <t>4  แผนงานการศาสนาวัฒนธรรมและนันทนาการ</t>
  </si>
  <si>
    <t>4.1  งานกีฬาและนันทนาการ</t>
  </si>
  <si>
    <t>หมวดค่าใช้จ่าย</t>
  </si>
  <si>
    <t xml:space="preserve">1)  ประเภทรายจ่ายเกี่ยวเนื่องกับการปกิบัติราชการที่ไม่เข้าลักษณะรายจ่าย
    หมวดอื่น ๆ  
</t>
  </si>
  <si>
    <t>งบเงินอุดหนุน</t>
  </si>
  <si>
    <t>4.2  งานศาสนาและวัฒนธรรมท้องถิ่น</t>
  </si>
  <si>
    <t xml:space="preserve">1)  ประเภทรายจ่ายเกี่ยวเนื่องกับการปฏับัติราชการที่ไม่เข้าลักษณะรายจ่าย
     หมวดอื่น ๆ </t>
  </si>
  <si>
    <t xml:space="preserve"> -  โครงการส่งเสริมฟื้นฟูประเพณีวัฒนธรรมไทยและวัฒนธรรมอีสาน
    "ฮีตสอบสอง  คองสิบสี่"  เพื่อจ่ายเป็นค่าใช้จ่ายในการจัดงานประเพณี
    ทางศาสนางานประเพณีท้องถิ่นงานสำคัญของชาติที่ทางเทศบาล
    ดำเนินงานเอง  หรือจัดร่วมกับ  หน่วยงานอื่น ๆ  หรือจัดร่วมกับ
    หมู่บ้านยกตัวอย่างเช่น</t>
  </si>
  <si>
    <t>จำนวน  500,000  บาท</t>
  </si>
  <si>
    <t>งบลงทุน</t>
  </si>
  <si>
    <t>ครุภัณฑ์</t>
  </si>
  <si>
    <t>1)  ประเภทครุภัณฑ์คอมพิวเตอร์</t>
  </si>
  <si>
    <t xml:space="preserve"> -  มีหน่วยประมวลผลกลาง  (CPU)  ไม่น้อยกว่า  2  แกน หลัก  (2 core)
    จำนวน  1  หน่วย  โดยมีคุณลักษณะอย่างใดอย่างหนึ่ง  หรือดีกว่าดังนี้
   1)  ในกรณีที่มีหน่วยความจำ  แบบ  Cache  Memory  ขนาดไม่น้อยกว่า 
        2  MB  ต้องมีความเร็วสัญญาณนาฬิกาพื้นฐาน ไม่น้อยกว่า  3.0 
        GHz  และมีหน่วยประมวลผลด้านกราฟิก  (Graphics  Proesing  
        Unit)  ไม่น้อยกว่า  8  แกน  หรือ
  2)  ในกรณีที่มีหน่วยความจำ  แบบ  Cache  Memory  ขนาดไม่น้อยกว่า  
      3  MB  ต้องมีความเร็วสัญญาณนาฬิกาพื้นฐานไม่น้อยกว่า  2.5  GHz
       และมีเทคโนโลยีเพิ่มสัญญาณนาฬิกาได้ในกรณีที่ต้องใช้ความสามารถ
       ในการประมวลผลสูง
     -  มีหน่วยความจำหลัก  (RAM)  ชนิด  DDR4  หรือดีกว่า  ขนาดไม่น้อย
        กว่า  8  GB
     -  มีหน่วยจัดเก็บข้อมูล  (Gard  Drive)  ขนาดความจุไม่น้อยกว่าน้อยกว่า
        1  TB  หรือ  ชนิด  Solid  Drive  ขนาดความจุ ไม่น้อยกว่า  120 GB 
        จำนวน  1  หน่วย
     -  มีจำภาพที่รองรับความละเอียดไม่น้อยกว่า  1,366x768  Pixel  มี
        ขนาด ไม่น้อยกว่า  12  นิ้ว
     -  มี  DVD-RW  หรือดีกว่า  แบบติดตั้งภายใน  (Internal)  หรือภายนอก
        (External)  จำนวน  1  หน่วย</t>
  </si>
  <si>
    <t xml:space="preserve">     เพื่อจ่ายเป็นเงินเดือน  ให้แก่  ครู คศ. 1,  ครู คศ. 2
     และครูผู้ดูแลเด็ก  อันดับครูผู้ช่วย  จำนวน  5  อัตรา
     ในกองการศึกษา (ตั้งจ่ายจากเงินอุดหนุนทั่วไป  กำหนดระบุวัตถุประสงค์)
(ปรากฎในแผนพัฒนาท้องถิ่นสี่ปี  พ.ศ. 2561-2564  หน้า  161  ข้อ  1)</t>
  </si>
  <si>
    <t xml:space="preserve"> -  ตำแหน่ง  ผู้ดูแลเด็ก  จำนวน  5  อัตรา
    ตั้งจ่ายจากเงินอุดหนุนทั่วไป  กำหนดวัตถุประสงค์
(ปรากฎในแผนพัฒนาท้องถิ่นสี่ปี  พ.ศ. 2561-2564  หน้า  161  ข้อ  2)</t>
  </si>
  <si>
    <t xml:space="preserve"> -  ตำแหน่ง  ผู้ดูแลเด็ก  จำนวน  5  อัตรา
    ตั้งจ่ายจากเงินอุดหนุนทั่วไป  กำหนดวัตถุประสงค์
(ปรากฎในแผนพัฒนาท้องถิ่นสี่ปี  พ.ศ. 2561-2564  หน้า  161  ข้อ  3)</t>
  </si>
  <si>
    <t xml:space="preserve"> -  โครงการซ่อมแซมบ้านใหแก่ผู้ยากไร้,  เร่ร่อนไร้ที่พึ่ง  เพื่อ่จ่ายเป็นค่า
   จัดซื้อวัสดุ  อุปกรณ์ดำเนินการปรับปรุง  ซ่อมแซมบ้าน 
   ตั้งจ่ายจากเงินอุดหนุนทั่วไป
   (ปรากฎอยู่ในแผนพัฒนาท้องถิ่นสี่ปี พ.ศ.  2561-2564  หน้า  134  ข้อ  1)
   (กระทรวงการคลัง  ที่  กค. 0406.4/23790  ลว. 25 พ.ย.  2553)</t>
  </si>
  <si>
    <t xml:space="preserve"> -  โครงการพัฒนาบุคลากรด้านการเตรียมความพร้อมสู่อาเซี่ยน  (AEC)
    เพื่อจ่ายเป็นค่า ป้ายโครงการ  ค่าวัดสุอุปกรณ์  และค่าใช้จ่ายอื่น ๆ  
    ตามโครงการกำหนด  ตั้งจ่ายจากเงินรายได้  กองการศึกษา
 (ปรากฎอยู่ในแผนพัฒนาท้องถิ่นสี่ปี พ.ศ. 2561-2564 หน้า  145  ข้อ  10)
 (หนังสือกระทรวงมหาดไทย  ที่ มท 0313.4/ว1347  ลว. 19 พ.ค.  2541)</t>
  </si>
  <si>
    <t>กองการศึกษา</t>
  </si>
  <si>
    <t xml:space="preserve"> -  ตำแหน่งผู้อำนวยการกองการศึกษา  (นักบริหารการศึกษา ระดับต้น)</t>
  </si>
  <si>
    <t xml:space="preserve"> -  ตำแหน่งเจ้าพนักงานธุรการ  ชำนาญงาน</t>
  </si>
  <si>
    <t xml:space="preserve"> -  ตำแหน่งเจ้าพนักงานธุการ  ปฏิบัติงาน/ชำนาญงาน</t>
  </si>
  <si>
    <t>3) ประเภทวัสดุอุปกรณ์กีฬา</t>
  </si>
  <si>
    <t xml:space="preserve"> -  โครงการอาหารกลางวัน  เพื่อจ่ายเป็นเงินอุดหนุนให้กับ
    โรงเรียนห้วยเม็กราษฎร์นุกูล
    จำนวน  113  คน  x  20  บาท  x  200  วัน  =  292,000  บาท
    โรงเรียนหน่อคำประชานุเคราะห์
    จำนวน  73  คน  x  20  บาท  x  200  วัน  =  452,000  บาท
    ตั้งจ่ายจากเงินอุดหนุนทั่วไป  กำหนดระบุวัตถุสงค์
 (ปรากฎอยู่ในแผนพัฒนาท้องถิ่นสี่ปี พ.ศ.  2561-2564  หน้า 150  ข้อ 10)  
นส.กระทรวงมหาดไทย  ด่วนที่สุด ที่มท. 0816.2/ว 3274 ลว. 19 มิ.ย.  2561
</t>
  </si>
  <si>
    <t xml:space="preserve">   1  ประเพณีสงกรานต์  และวันผู้สูงอายุ</t>
  </si>
  <si>
    <t xml:space="preserve">   2  ประเพณีบุญบั้งไฟ</t>
  </si>
  <si>
    <t>จำนวน  180,000  บาท</t>
  </si>
  <si>
    <t xml:space="preserve">     - ศูนย์พัฒนาเด็กเล็กหน่อคำ  16  คน x 430 บาท  = 6,880 บาท/ปี</t>
  </si>
  <si>
    <t xml:space="preserve">     - ศูนย์อบรมเด็กก่อนเกณฑ์วัดกลาง  23  คน x 430 บาท   = 9,890 บาท/ปี</t>
  </si>
  <si>
    <t xml:space="preserve">     - ศูนย์พัฒนาเด็กเล็กหน่อคำ  16  คน x 300 บาท  = 4,800บาท/ปี</t>
  </si>
  <si>
    <t>7)  ประเภทค่าอาหารเสริม  (นม)  โรงเรียน</t>
  </si>
  <si>
    <t xml:space="preserve"> -  ตำแหน่งเจ้าพนักงานพัฒนาชุมชน  ชำนาญงาน  จำนวน  1  อัตรา</t>
  </si>
  <si>
    <t>1)  หนังสือกระทรวงมหาดไทย ด่วนมาก ที่ มท 0808.2/ว 3028  ลงวันที่  6 มิถุนายน  2561  เรื่อง ซักซ้อมแนวทางการจัดทำงบประมาณรายจ่ายประจำปีงบประมาณ พ.ศ. 2562 ขององค์กรปกครองส่วนท้องถิ่น</t>
  </si>
  <si>
    <t>2) หนังสือกระทรวงมหาดไทย ด่วนที่สุด ที่ มท 0816.2/ว 3274 ลงวันที่ 19 มิถุนายน 2561 เรื่อง ซักซ้อมแนวทางการจัดทำงบประมาณรายจ่ายรองรับเงินอุดหนุนทั่วไปด้านการศึกษาขององค์กรปกครองส่วนท้องถิ่น  ประจำปีงบประมาณ พ.ศ. 2562</t>
  </si>
  <si>
    <r>
      <t xml:space="preserve"> -  โครงการสนับสนุนค่าใช้จ่ายการบริหารสถานศึกษา </t>
    </r>
    <r>
      <rPr>
        <b/>
        <sz val="16"/>
        <color theme="1"/>
        <rFont val="TH SarabunPSK"/>
        <family val="2"/>
      </rPr>
      <t>(ค่าหนังสือเรียน,ค่าอุปกรณ์การเรียน,ค่าเครื่องแบบนักเรียน,ค่ากิจกรรมพัฒนาผู้เรียน)</t>
    </r>
    <r>
      <rPr>
        <sz val="16"/>
        <color theme="1"/>
        <rFont val="TH SarabunPSK"/>
        <family val="2"/>
      </rPr>
      <t xml:space="preserve"> เพื่อจ่ายเป็นค่าใช้จ่ายใน โครงการสนับสนุนค่าใช้จ่ายการบริหารสถานศึกษา (ค่าหนังสือเรียน,ค่าอุปกรณ์การเรียน,ค่าเครื่องแบบนักเรียน,ค่ากิจกรรมพัฒนาผู้เรียน) ให้กับศูนย์พัฒนาเด็กเล็กของเทศบาลตำบลห้วยเม็ก  จำนวน  2  แห่ง ตามรายละเอียดดังนี้
</t>
    </r>
  </si>
  <si>
    <t xml:space="preserve">  -ศูนย์พัฒนาเด็กเล็กหน่อคำ  จำนวน  16  คน x 200  = 3,200  บาท/ปี</t>
  </si>
  <si>
    <t xml:space="preserve">  -ศูนย์อบรมเด็กก่อนเกณฑ์วัดกลาง  จำนวน  23  คน x 200  = 4,600  บาท/ปี</t>
  </si>
  <si>
    <t>ค่าหนังสือเรียน  รวม  7,800  บาท</t>
  </si>
  <si>
    <t>ค่าอุปกรณ์การเรียน  รวม  7,800  บาท</t>
  </si>
  <si>
    <t>ค่าเครื่องแบบนักเรียน  รวม  11,700  บาท</t>
  </si>
  <si>
    <t xml:space="preserve">     - ศูนย์อบรมเด็กก่อนเกณฑ์วัดกลาง  23  คน x 300 บาท   = 6,900 บาท/ปี</t>
  </si>
  <si>
    <t>ค่ากิจกรรมพัฒนาผู้เรียน  รวม  16,770  บาท</t>
  </si>
  <si>
    <t>ตั้งว้</t>
  </si>
  <si>
    <t xml:space="preserve"> -  ตำแหน่งนักวิชาการศึกษา  ปฏิบัติการ/ชำนาญการ</t>
  </si>
  <si>
    <t>1)  ประเภทเงินเดือนพนักงาน  เพื่อจ่ายเป็นเงินเดือนและเงินปรับปรุง           เงินเดือนประจำปี  แก่พนักงานกองการศึกษา ตามหนังสือสำนักงาน กจ.กท.และ ก.อบต. ที่ มท 0809.2/ ว 138  ลงวันที่  30  ธันวาคม  2558  เรื่อง  ซักซ้อมแนวทางการคำนวณภาระค่าใช้จ่ายด้านการบริหารงานบุคคลขององค์กรปกครองส่วนท้องถิ่น  ตั้งจ่ายจากเงินรายได้   แยกเป็น</t>
  </si>
  <si>
    <t>1)  ประเภทค่าเช่าบ้าน  เพื่อจ่ายเป็นค่าเช่าบ้าน  ค่าเช่าซื้อบ้านพนักงาน
      เทศบาลกองการศึกษา  ที่มีสิทธิเบิกได้ตามระเบียบตั้งจ่ายจากเงิน                   รายได้  ตามระเบียบดังนี้</t>
  </si>
  <si>
    <t xml:space="preserve">     2)  ระเบียบกระทรวงมหาดไทย  ว่าด้วยค่าเช่าบ้านของข้าราชการส่วนท้องถิ่น     (ฉบับที่ 2)  พ.ศ. 2551</t>
  </si>
  <si>
    <t xml:space="preserve">     1)  ระเบียบกระทรวงมหาดไทย  ว่าด้วยค่าเช่าบ้านของข้าราชการส่วนท้องถิ่น       พ.ศ. 2548 </t>
  </si>
  <si>
    <t xml:space="preserve">1) ระเบียบกระทรวงมหาดไทย ว่าด้วยเงินสวัสดิการเกี่ยวกับการศึกษาบุตรของพนักงานส่วนท้องถิ่น พ.ศ. 2541   </t>
  </si>
  <si>
    <t xml:space="preserve">2) ระเบียบกระทรวงมหาดไทย ว่าด้วยเงินสวัสดิการเกี่ยวกับการศึกษาบุตรของพนักงานส่วนท้องถิ่น     (ฉบับที่ 3)  พ.ศ. 2549  </t>
  </si>
  <si>
    <t xml:space="preserve"> -  ค่าใช้จ่ายในการเดินทางไปราชการ  ตั้งไว้  เพื่อเป็นค่าเบี้ยเลี้ยง  
    ค่าพาหนะ  ค่าเช่าที่พัก  ค่าลงทะเบียน  และค่าใช้จ่ายอื่น ๆ  
    ในกรณีที่พนักงานเทศบาลลูกจ้าง  พนักงานจ้าง  ครู คศ. 1, 
    ครู คศ. 2,  ผู้ดูแลเด็ก  และผู้ช่วยผู้ดูแลเด็ก  ตามคำสั่ง
    ของทางราชการ  ตั้งจ่ายจากาเงินรายได้  ตามระเบียบและหนังสือสั่งการดังนี้
</t>
  </si>
  <si>
    <t>1) ระเบียบกระทรวงมหาดไทย ว่าด้วยค่าใช้จ่ายในการเดินทางไปราชการของเจ้าหน้าที่ท้องถิ่น  พ.ศ. 2555</t>
  </si>
  <si>
    <t>2) ระเบียบกระทรวงมหาดไทย ว่าด้วยค่าใช้จ่ายในการเดินทางไปราชการของเจ้าหน้าที่ท้องถิ่น (ฉบับที่ 2) พ.ศ. 2559</t>
  </si>
  <si>
    <t xml:space="preserve">3) ระเบียบกระทรวงมหาดไทย ว่าด้วยค่าใช้จ่ายในการเดินทางไปราชการของเจ้าหน้าที่ท้องถิ่น (ฉบับที่ 3) พ.ศ. 2559 </t>
  </si>
  <si>
    <t>4) หนังสือกระทรวงมหาดไทย  ที่  มท 0808.2/ว 21397 ลงวันที่  2  เมษายน  2561</t>
  </si>
  <si>
    <t xml:space="preserve">     เพื่อจ่ายเป็นค่าซ่อมแซมครุภัณฑ์ยานพาหนะขนส่ง  และซ่อมแซม
     ทรัพย์สินอื่น ๆ  ที่ชำรุดให้อยู่ในสภาพที่ดีหรือใช้การได้  ตั้งจ่ายจาก
     เงินรายได้  ตามระเบียบและหนังสือสั่งการดังนี้</t>
  </si>
  <si>
    <t>1)หนังสือกระทรวงมหาดไทย ด่วนมาก ที่ มท 0808.2/ว 3523 ลงวันที่ 20 มิถุนายน 2559 เรื่อง หลักเกณฑ์และอัตราค่าใช้จ่ายในการประกอบการพิจารณางบประมาณรายจ่ายประจำปีในลักษณะค่าใช้สอยและค่าสาธารณูปโภค</t>
  </si>
  <si>
    <t xml:space="preserve">2)หนังสือกรมส่งเสริมการปกครองส่วนท้องถิ่น ด่วนมาก ที่ มท 0808.2/ว 1134 ลงวันที่ 9 มิถุนายน 2558  เรื่อง การปรับปรุงหลักการจำแนกประเภทรายจ่ายตามงบประมาณขององค์กรปกครองส่วนท้องถิ่น  </t>
  </si>
  <si>
    <t xml:space="preserve">    เพื่อจ่ายเป็นค่าซื้อวัสดุสำนักงาน  เช่นกระดาษ  ปากกา  ดินสอ
    ยางลบ  แฟ้ม  กาว  เครื่องคิดเลข  ลวดเย็บกระดาษ  แม็ค  
    และอื่น ๆ  ตั้งจ่ายจากเงินอุดหนุนทั่วไป  ตามระเบียบดังนี้
</t>
  </si>
  <si>
    <t>1) หนังสือกรมส่งเสริมการปกครองท้องถิ่น ด่วนมาก ที่ มท 0808.2/ว 1134 ลงวันที่ 9 มิถุนายน 2558 เรื่อง การปรับปรุงหลักการจำแนกประเภทรายจ่ายตามงบประมาณขององค์กรปกครองส่วนท้องถิ่น</t>
  </si>
  <si>
    <t>2) หนังสือกรมส่งเสริมการปกครองท้องถิ่น ด่วนที่สุด ที่ มท 0808.2/ว 1248 ลงวันที่ 27 มิถุนายน 2559 เรื่อง แนวทางการพิจารณาสิ่งของที่จัดเป็นวัสดุและครุภัณฑ์ตามหลักการจำแนกประเภทรายจ่ายตามงบประมาณ</t>
  </si>
  <si>
    <t xml:space="preserve">    เพื่อจ่ายเป็นค่าซื้อ  หมึกเครื่องปริ้นเตอร์  แผ่น  CD  และอื่น ๆ  
    ตั้งจ่ายจากเงินอุดหนุนทั่วไป  ตามระเบียบและหนังสือสั่งการดังนี้</t>
  </si>
  <si>
    <t xml:space="preserve">     ประเภทครุภัณฑ์คอมพิวเตอร์  เพื่อจ่ายเป็นค่าจัดซื้อคอมพิวเตอร์โน๊ตบุ๊ก   สำหรับใช้งานในกองการศึกษา  จำนวน  1  เครื่อง  ตั้งตามราคากระทรวงดิจิทัลเพื่อเศรษฐกิจและสังคม  คุณลักษณะพื้นฐานดังนี้</t>
  </si>
  <si>
    <t xml:space="preserve">     -  มีช่องเชื่อมต่อระบบเครือข่าย  (Network  Interface)  แบบ
        10/100/1000  Bese-T  หรือดีกว่า  จำนวน  ไม่น้อยกว่า  1  ช่อง
     -  มีช่องเชื่อมต่อ  (Interface)  แบบ  USB  2.0  หรือดีกว่าไม่น้อยกว่า  3  ช่อง
     -  มีช่องเชื่อมต่อแบบ  HDMI  หรือ  VGA  จำนวนไม่น้อยกว่า  1  ช่อง
     -  สามารถใช้งานได้ไม่น้อยว่า  Wi-Fi (IEEE  802.11b,g,n,ac) Bluetooth
        ตั้งจ่ายจากเงินอุดหนุนทั่วไป  กองการศึกษา 
(ปรากฎในแผนพัฒนาท้องถิ่นสี่ปี  พ.ศ. 2561-2564  เพิ่มเติมฉบับที่  2 
หน้า  27  ข้อ  16  ) (ตามหนังสือกรมส่งเสริมการปกครองท้องถิ่น ด่วนที่สุด  ที่ มท 0808.2/ว 1248  ลงวันที่ 27  มิถุนายน  2557)
</t>
  </si>
  <si>
    <t xml:space="preserve">     เพื่อจ่ายเป็นค่าประจำตำแหน่ง  ครู คศ. 2  จำนวน  3  อัตรา
     ตั้งจ่ายจากเงินอุดหนุนทั่วไป  กำหนดระบุวัตถุประสงค์
(ปรากฎในแผนพัฒนาท้องถิ่นสี่ปี  พ.ศ. 2561-2564  เพิ่มเติมฉบับที่  2
 หน้า 23  ข้อ 1)</t>
  </si>
  <si>
    <t xml:space="preserve">     เพื่อจ่ายเป็นค่าเรียนบุตร  ครูผู้ดูแลเด็ก  ในกองการศึกษาที่มีสิทธิเบิกได้ตามระเบียบ ตั้งจ่ายจากเงินอุดหนุนทั่วไป  กำหนดระบุวัตถุประสงค์ (ปรากฎในแผนพัฒนาท้องถิ่นสี่ปี  พ.ศ. 2561-2564 หน้า 161 ข้อ 4) ตามระเบียบดังนี้</t>
  </si>
  <si>
    <t>2) ระเบียบกระทรวงมหาดไทย ว่าด้วยเงินสวัสดิการเกี่ยวกับการศึกษาบุตรของพนักงานส่วนท้องถิ่น     (ฉบับที่ 3)  พ.ศ. 2549</t>
  </si>
  <si>
    <t xml:space="preserve"> -  เพื่อจ่ายเป็นค่าจ้างเหมาให้รับจ้างทำการอย่างใด  อย่างหนึ่งอย่างหนึ่ง
    ซึ่งมิใช่เป็นการประกอบ  ดัดแปลงซ่อมแซมต่อเติมเสริมสร้างวัสดุ
    ครุภัณฑ์ที่ดินและสิ่งก่อสร้างซึ่งอยู่ในความรับผิดชอบของผู้รับจ้าง  เช่น
    จ้างเหมาแรงงานบุคคลภายนอก ตามหนังสือที่  มท 0808.2/ว7120  เรื่อง  หลักเกณฑ์การเบิกจ่ายเงินค่าจ้างเหมาบริการขององค์กรปกครองส่วนท้องถิ่น  ลงวันที่  9  ธันวาคม  2559
    </t>
  </si>
  <si>
    <t xml:space="preserve"> -  โครงการส่งเสริมพัฒนาคุณภาพการจัดการศึกษา  เพื่อจ่ายเป็นค่า  
    เบี้ยเลี้ยงให้แก่  ครู คศ. 1,  ครู คศ. 2,  ผู้ดูแลเด็ก  และผู้ช่วยผู้ดูแลเด็ก
    ไปราชการ  ตามคำสั่งของทางราชการ  ตั้งจ่ายจากเงินอุดหนุนทั่วไป
    กำหนดระบุวัตถุประสงค์  (ปรากฎอยู่ในแผนพัฒนาท้องถิ่นสี่ปี  พ.ศ. 
     2561-2564  หน้า  148 ข้อ 1)  ตามระเบียบและหนังสือสั่งการดังนี้</t>
  </si>
  <si>
    <t>1) พระราชบัญญัติเทศบาล พ.ศ. 2496 และแก้ไขเพิ่มเติม ถึง ฉบับที่ 13 
พ.ศ. 2552</t>
  </si>
  <si>
    <t>2) พระราชบัญญัติกำหนดแผนและขั้นตอนการกระจายอำนาจให้แก่องค์กรปกครองส่วนท้องถิ่น พ.ศ. 2542</t>
  </si>
  <si>
    <t>3) ระเบียบกระทรวงมหาดไทย ว่าด้วยค่าใช้จ่ายในการฝึกอบรมขององค์กรปกครองส่วนท้องถิ่น พ.ศ. 2557</t>
  </si>
  <si>
    <t>3) หนังสือกระทรวงมหาดไทย ด่วนที่สุด ที่ มท 0893.2/ว 1918 ลงวัยที่ 16 มิถุนายน 2552 เรื่อง  แนวทางปฏิบัติตามระเบียบกระทรวงมหาดไทย ว่าด้วยหลักเกณฑ์และวิธีการนำรายได้ของสถานศึกษาไปจัดสรรเป็นค่าใช้จ่ายในการจัดการศึกษาในสถานศึกษาสังกัดองค์กรปกครองส่วนท้องถิ่น พ.ศ. 2551</t>
  </si>
  <si>
    <t>4) หนังสือกระทรงงมหาดไทย ด่วนที่สุด ที่ มท 0893.3/ว 1658 ลงวันที่ 22 มีนาคม 2559 เรื่องแนวทางปฏิบัติตามระเบียบกระทรวงมหาดไทย ว่าด้วยหลักเกณฑ์และวิธีการนำรายได้ของสถานศึกษาไปจัดสรรเป็นค่าใช้จ่ายในการจัดการศึกษาในสถานศึกษาสังกัดองค์กรปกครองส่วนท้องถิ่น พ.ศ. 2551 (ฉบับที่ 2)</t>
  </si>
  <si>
    <t xml:space="preserve">2) หนังสือกระทรวงมหาดไทย ด่วนที่สุด ที่ มท 0816.2/ว 3274 ลงวันที่ 19 มิถุนายน 2561 เรื่อง ซักซ้อมแนวทางการจัดทำงบประมาณรายจ่ายรองรับเงินอุดหนุนทั่วไปด้านการศึกษาขององค์กรปกครองส่วนท้องถิ่น  ประจำปีงบประมาณ พ.ศ. 2562   (ปรากฎอยู่ในแผนพัฒนาท้องถิ่นสี่ปี  พ.ศ.  2561-2564 เพิ่มเติมฉบับที่  2 หน้า  23  ข้อ  2 )  </t>
  </si>
  <si>
    <t xml:space="preserve">2) หนังสือกรมส่งเสริมการปกครองท้องถิ่น ด่วนที่สุด ที่ มท 0808.2/ว 1248 ลงวันที่ 27 มิถุนายน 2559 เรื่อง แนวทางการพิจารณาสิ่งของที่จัดเป็นวัสดุและครุภัณฑ์ตามหลักการจำแนกประเภทรายจ่ายตามงบประมาณ
</t>
  </si>
  <si>
    <t xml:space="preserve"> -  ประเภทค่าอาหารเสริม  (นม)  โรงเรียน    เพื่อจ่าเป็นค่าจัดซื้อ
    อาหารเสริม  (นม)  ให้กับนักเรียนได้รับอาหารเสริม  (นม)  
    โรงเรียนอย่างทั่วถึง  โดยจัดซื้อให้กับ
    ศูนย์พัฒนาเด็กเล็กหน่อคำ
    จำนวน  32  คน  x  7.37  บาท  x  260  วัน  =  61,319  บาท
    ศูนย์อบรมเด็กก่อนเกณฑ์วัดกลางห้วยเม็ก
    จำนวน  54  คน  x  7.37  บาท  x  260  วัน  =  103,475  บาท
    โรงเรียนห้วยเม็กราษฎร์นุกูล
    จำนวน  113  คน  x  7.37  บาท  x  260  วัน  =  216,531  บาท
    โรงเรียนหน่อคำประชานุเคราะห์
    จำนวน  73  คน  x  7.37  บาท  x  260  วัน  =  139,883  บาท
    ตั้งจ่ายจากเงินอุดหนุนทั่วไป  กำหนดระบุวัตถุสงค์
 (ปรากฎอยู่ในแผนพัฒนาท้องถิ่นสี่ปี พ.ศ.  2561-2564  หน้า 150  ข้อ 8-9)  
ตามระเบียบหนังสือสั่งการดังนี้</t>
  </si>
  <si>
    <t xml:space="preserve">2) หนังสือกระทรวงมหาดไทย ด่วนที่สุด ที่ มท 0816.2/ว 3274 ลงวันที่ 19 มิถุนายน 2561 เรื่อง ซักซ้อมแนวทางการจัดทำงบประมาณรายจ่ายรองรับเงินอุดหนุนทั่วไปด้านการศึกษาขององค์กรปกครองส่วนท้องถิ่น  ประจำปีงบประมาณ พ.ศ. 2562
 </t>
  </si>
  <si>
    <t xml:space="preserve"> -  โครงการพัฒนาผู้เรียนสู่ฐานการเรียนรู้  (กิน  กอด  เล่น  เล่า)
    ศูนย์พัฒนาเด็กเล็กหน่อคำ  เพื่อจ่ายเป็นค่าตอบแทนวิทยากร
    วัสดุอุปกรณ์  ค่าอาหาร  น้ำดื่ม  และค่าใช้จ่ายอื่น ๆ  ตามโครงการ
    กำหนด  ตั้งจ่ายจากเงินอุดหนุนทั่วไป  (ปรากฎอยู่ในแผนพัฒนา
    ท้องถิ่นสี่ปี  พ.ศ.   2561-2564  หน้า  151 ข้อ 13)  ตามระเบียบและหนังสือสั่งการดังนี้
    </t>
  </si>
  <si>
    <t>2) พระราชบัญญัติเทศบาล พ.ศ. 2496 และแก้ไขเพิ่มเติม ถึง ฉบับที่ 13 
พ.ศ. 2552</t>
  </si>
  <si>
    <t>1) หนังสือกระทรวงมหาดไทย  ที่ มท 0313.4/ว1347  ลว. 19 พ.ค.  2541</t>
  </si>
  <si>
    <t>3) พระราชบัญญัติกำหนดแผนและขั้นตอนการกระจายอำนาจให้แก่องค์กรปกครองส่วนท้องถิ่น พ.ศ. 2542</t>
  </si>
  <si>
    <t xml:space="preserve">4) ระเบียบกระทรวงมหาดไทย ว่าด้วยค่าใช้จ่ายในการฝึกอบรมขององค์กรปกครองส่วนท้องถิ่น พ.ศ. 2557
</t>
  </si>
  <si>
    <t xml:space="preserve"> -  โครงการพัฒนาศักยภาพการดำเนินงาน  ศพค.  ด้วยเครื่องมือวิจัย
    ครอบครัวเข้มแข็ง  เพื่อจ่ายเป็นค่าอาหาร  น้ำดื่ม  ตอบแทนวิทยากร      
    และค่าใช้จ่ายอื่น ๆ  ตามโครงการกำหนดตั้งจ่ายจากเงินรายได้  กองการศึกษา
   (ปรากฎอยู่ในแผนพัฒนาท้องถิ่นสี่ปี พ.ศ. 2561-2564 หน้า  143  ข้อ  3)
   (หนังสือกระทรวงมหาดไทย  ที่ มท 0313.4/ว1347  ลว. 19 พ.ค.  2541)</t>
  </si>
  <si>
    <t xml:space="preserve"> -  โครงการส่งเสริมอาชีพหลักปรัชญาเศรษฐกิจพอเพียง  เพื่อจ่ายเป็นค่า
    ค่าอาหาร  ค่าอาหารว่าง  ค่าน้ำดื่ม  ป้ายโครงการ  และอื่น ๆ  
    ตามโครงการกำหนด  ตั้งจ่ายจากเงินรายได้ กองการศึกษา
   (ปรากฎอยู่ในแผนพัฒนาท้องถิ่นสี่ปี พ.ศ. 2561-2564 หน้า  143  ข้อ  4)
   ตามระเบียบและหนังสือสั่งการดังนี้</t>
  </si>
  <si>
    <t>1)หนังสือกรมส่งเสริมการปกครองท้องถิ่น  ด่วนที่สุด ที่ มท 0891.4/ว 1659  ลงวันที่  24  สิงหาคม  2553  เรื่อง  การส่งเสริมบทบาทการมีส่วนร่วมของภาคประชาชนในการบริการขององค์กรปกครองส่วนท้องถิ่นตามปรัชญาของเศรษฐกิจพอเพียง</t>
  </si>
  <si>
    <t xml:space="preserve">2)  ระเบียบกระทรวงมหาดไทย  ว่าด้วยค่าใช้จ่ายในการฝึกอบรมขององค์กรปกครองส่วนท้องถิ่น  พ.ศ. 2557    </t>
  </si>
  <si>
    <t xml:space="preserve"> -  โครงการจัดตั้งศูนย์เยาวชน เพื่อจ่ายเป็นค่าป้ายโครงการ  ค่าวัดสุอุปกรณ์
    และค่าใช้จ่ายอื่น ๆ  ตามโครงการกำหนด  ตั้งจ่ายจากเงินรายได้  กองการศึกษา
  (ปรากฎอยู่ในแผนพัฒนาท้องถิ่นสี่ปี พ.ศ. 2561-2564 หน้า  144  ข้อ  5)
(พระราชบัญญัติส่งเสริมการพัฒนาเด็กและเยาวชนแห่งชาติ  พ.ศ.  2550  และ
ที่แก้ไขเพิ่มเติม  ฉบับที่  2  พ.ศ.  2560)
  </t>
  </si>
  <si>
    <t xml:space="preserve"> -  โครงการจัดตั้งสภาเยาวชน  เพื่อจ่ายเป็นค่าป้ายโครงการ  ค่าวัดสุอุปกรณ์
    และค่าใช้จ่ายอื่น ๆ  ตามโครงการกำหนด  ตั้งจ่ายจากเงินรายได้  กองการศึกษา
 (ปรากฎอยู่ในแผนพัฒนาท้องถิ่นสี่ปี พ.ศ. 2561-2564 หน้า  144  ข้อ  6)
(พระราชบัญญัติส่งเสริมการพัฒนาเด็กและเยาวชนแห่งชาติ  พ.ศ.  2550  และ
ที่แก้ไขเพิ่มเติม  ฉบับที่  2  พ.ศ.  2560)</t>
  </si>
  <si>
    <t xml:space="preserve"> -  โครงการเข้าค่ายคุณธรรม-จริยธรรม เพื่อจ่ายเป็นค่า ป้าย          
    โครงการ  ค่าวัดสุอุปกรณ์  และค่าใช้จ่ายอื่น ๆ  ตามโครงการกำหนด 
    ตั้งจ่ายจากเงินรายได้  กองการศึกษา(ปรากฎอยู่ในแผนพัฒนาท้องถิ่นสี่ปี พ.ศ. 2561-2564 หน้า  144  ข้อ  9) (หนังสือกระทรวงมหาดไทย  ที่ มท 0313.4/ว1347  ลว. 19 พ.ค.  2541)</t>
  </si>
  <si>
    <t xml:space="preserve"> -  โครงการปราญช์ในชุมชน  เพื่อให้ประชานในเขตเทศบาลตำบลห้วยเม็ก
    ได้เรียนรู้ภูมิปัญญาท้องถิ่นได้อย่างชัดเจนมากยิ่งขึ้น และค่าใช้จ่ายอื่น ๆ 
    ตามโครงการกำหนดตั้งจ่ายจากเงินอุดหนุนทั่วไป  กองการศึกษา
 (ปรากฎอยู่ในแผนพัฒนาท้องถิ่นสี่ปี พ.ศ. 2561-2564 หน้า  154  ข้อ  1)
 (หนังสือกระทรวงมหาดไทย  ที่ มท 0313.4/ว1347  ลว. 19 พ.ค.  2541)</t>
  </si>
  <si>
    <t xml:space="preserve"> -  โครงการส่งเสริมภูมิปัญญาท้องถิ่น เพื่อให้ประชาชนได้ศึกษาหาความรู้
    ดั่งเดิมของท้องถิ่น และค่าใช้จ่ายอื่น ๆ   ตามโครงการกำหนด
    ตั้งจ่ายจากเงินอุดหนุนทั่วไป  กองการศึกษา (ปรากฎอยู่ในแผนพัฒนาท้องถิ่นสี่ปี พ.ศ. 2561-2564 หน้า  154  ข้อ  3) (หนังสือกระทรวงมหาดไทย  ที่ มท 0313.4/ว1347  ลว. 19 พ.ค.  2541)</t>
  </si>
  <si>
    <t xml:space="preserve"> -  โครงการบรรพชาสามเณรภาคฤดูร้อน  เพื่อจ่ายเป็นค่าวิทยากร  ค่าอาหาร  ค่าน้ำดื่ม  ค่าวัสดุอุปกรณ์  และค่าใช้จ่ายอื่น ๆ  ตามโครงการกำหนด  ตั้งจ่ายจากเงินอุดหนุนทั่วไป  กองการศึกษา (ปรากฎอยู่ในแผนพัฒนาท้องถิ่นสี่ปี พ.ศ.2561-2564 เพิ่มเติมฉบับที่  2 หน้า  20  ข้อ   2  (หนังสือกระทรวงมหาดไทย  ที่ มท 0313.4/ว1347  ลว. 19 พ.ค.  2541)</t>
  </si>
  <si>
    <t xml:space="preserve"> -  โครงการแข่งขันกีฬาชุมชนสัมพันธ์  เพื่อจัดการแข่งขันกีฬา
    เชื่อมความสัมพันธ์ของชุมชนในเทศบาลทั้ง  10  ชุมชนโดยจ่าย
    เป็นค่าวัสดุอุปกรณ์การแข่งขัน  และค่าใช้จ่ายอื่น ๆ  ตามโครงการ
    กำหนด  ตั้งจ่ายจากเงินรายได้  กองการศึกษา(ปรากฎอยู่ในแผนพัฒนาท้องถิ่นสี่ปี พ.ศ. 2561-2564 หน้า  146  ข้อ  1)(กระทรวงมหาดไทยว่าด้วยการเบิกจ่ายค่าใช้จ่ายในการจัดงานการจัดการแข่งขันกีฬาและการส่งนักกีฬาเข้าร่วมการแข่งขันกีฬาของ อปท. พ.ศ.  2559)</t>
  </si>
  <si>
    <t xml:space="preserve"> -  โครงการแข่งขันกีฬาพระธาตุพนมจำลองคัพ   เพื่อจ่ายเป็นค่า
    วัสดุอุปกรณ์การแข่งขัน  และค่าใช้จ่ายอื่น ๆ  ตามโครงการกำหนด  
   ตั้งจ่ายจากเงินรายได้  กองการศึกษา(ปรากฎอยู่ในแผนพัฒนาท้องถิ่นสี่ปี พ.ศ. 2561-2564  เพิ่มเติมฉบับที่  2 หน้า  21 ข้อ  2
(กระทรวงมหาดไทยว่าด้วยการเบิกจ่ายค่าใช้จ่ายในการจัดงานการจัดการแข่งขัน
กีฬาและการส่งนักกีฬาเข้าร่วมการแข่งขันกีฬาของ อปท. พ.ศ.  2559)</t>
  </si>
  <si>
    <t xml:space="preserve"> -  โครงการนมัสการพระธาตุพนมอำเภอห้วยเม็ก  เพื่อจ่ายเป็นค่าพิธีเปิดงาน
    น้ำดื่ม  และค่าใช้จ่ายอื่น ๆ  ตามโครงการกำหนด  ตั้งจ่ายจากเงินรายได้  
    กองการศึกษา(ปรากฎอยู่ในแผนพัฒนาท้องถิ่นสี่ปี พ.ศ. 2561-2564  เพิ่มเติมฉบับที่  2  หน้า 21 ข้อ  1 (หนังสือกระทรวงมหาดไทย  ที่ มท 0313.4/ว1347  ลว. 19 พ.ค.  2541)</t>
  </si>
  <si>
    <t xml:space="preserve"> -  โครงการแข่งขันกีฬาวันท้องถิ่นไทย  เพื่อจ่ายเป็นเงินอุดหนุน
    ให้กับองค์กรปกครองส่วนท้องถิ่นที่รับเป็นเจ้าภาพในการจัดกีฬา
    โดยจ่ายเป็นค่าใช้จ่ายตามระเบียบกำหนด  ตั้งจ่ายจากเงินรายได้  กองการศึกษา
 (ปรากฎอยู่ในแผนพัฒนาท้องถิ่นสี่ปี พ.ศ. 2561-2564 หน้า  168  ข้อ  1)
(กระทรวงมหาดไทยว่าด้วยการเบิกจ่ายค่าใช้จ่ายในการจัดงานการจัดการแข่งขัน
กีฬาและการส่งนักกีฬาเข้าร่วมการแข่งขันกีฬาของ อปท. พ.ศ.  2559)</t>
  </si>
  <si>
    <t>ตั้งจ่ายจากเงินรายได้  กองการศึกษา (ปรากฎอยู่ในแผนพัฒนาท้องถิ่นสี่ปี  พ.ศ.  2561-2564  หน้า  155  ข้อ  1)(หนังสือกระทรวงมหาดไทย  ที่ มท 0313.4/ว1347  ลว. 19 พ.ค.  2541) ระเบียบว่าด้วยการเบิกจ่ายค่าใช้จ่ายในการจัดงานการจัดการแข่งขันกีฬาและการส่งนักกีฬาเข้าร่วมแข่งขันกีฬาของ อปท. พ.ศ.  2559</t>
  </si>
  <si>
    <t xml:space="preserve"> -  โครงการส่งนักกีฬาเข้าร่วมแข่งขัน  เพื่อจ่ายเป็นค่าเบี้ยเลี้ยงนักกีฬา
    ที่เทศบาลตำบลห้วยเม็กส่งเข้าร่วมแข่งขันโดยจ่ายเป็นค่าใช้จ่าย
    ตามระเบียบกำหนด   ตั้งจ่ายจากเงินรายได้  กองการศึกษา
 (ปรากฎอยู่ในแผนพัฒนาท้องถิ่นสี่ปี พ.ศ. 2561-2564 หน้า  146  ข้อ  4)
(กระทรวงมหาดไทยว่าด้วยการเบิกจ่ายค่าใช้จ่ายในการจัดงานการจัดการแข่งขัน
กีฬาและการส่งนักกีฬาเข้าร่วมการแข่งขันกีฬาของ อปท. พ.ศ.  2559)</t>
  </si>
  <si>
    <t xml:space="preserve">  เพื่อเป็นค่าจ้างเหมาเอกชนปฏิบัติงานที่กองการศึกษา  
 จำนวน  1  อัตรา  ตั้งจ่ายจากเงินรายได้  ตามหนังสือ มท 0808.2/ว 7120  เรื่อง  หลักเกณฑ์การเบิกจ่ายเงินค่าจ้างเหมาบริการขององค์กรปกครองส่วนท้องถิ่น  ลงวันที่  9  ธันวาคม  2559</t>
  </si>
  <si>
    <t xml:space="preserve"> เพื่อจ่ายเป็นค่าจัดซื้อวัสดุอุปกรณ์กีฬา  เช่นวอลเล่ย์บอล  ตะกร้อ  ฟุตบอล           และอื่น ๆ ตั้งจ่ายจากเงินอุดหนุนทั่วไป  ตามระเบียบและหนังสือสั่งการดังนี้</t>
  </si>
  <si>
    <t xml:space="preserve"> -  โครงการฝึกอาชีพสำหรับผู้สูงอายุ/ผู้พิการ เพื่อจ่ายเป็นค่าอาหาร
    น้ำดื่ม  ตอบแทนวิทยากร  และค่าใช้จ่ายอื่น ๆ  ตามโครงการกำหนด
    ตั้งจ่ายจากเงินรายได้  กองการศึกษา   (ปรากฎอยู่ในแผนพัฒนาท้องถิ่นสี่ปี พ.ศ. 2561-2564 หน้า  142  ข้อ  2)   (หนังสือกระทรวงมหาดไทย  ที่ มท 0313.4/ว1347  ลว. 19 พ.ค.  2541)</t>
  </si>
  <si>
    <t xml:space="preserve"> -  โครงการสนับสนุนค่าใช้จ่ายการบริหารสถานศึกษา  
 (ค่าอาหารกลางวัน)อย่างทั่วถึงทุกคน  เพื่อจ่ายเป็นค่าอาหารกลาวัน
 ให้กับศูนย์พัฒนาเด็กเล็กหน่อคำ
     จำนวน  32  คน  x  20  บาท  x  245  วัน  =  156,800  บาท
 ศูนย์อบรมเด็กก่อนเกณฑ์วัดกลางห้วยเม็ก
     จำนวน  54  คน  x  20  บาท  x  245  วัน  =  264,600  บาท  
 ตั้งจ่ายจากเงินอุดหนุนทั่วไป  กำหนดระบุวัตถุประสงค์
 (ปรากฎอยู่ในแผนพัฒนาท้องถิ่นสี่ปี พ.ศ.2561-2564  หน้า 149 ข้อ6)  ตามระเบียบหนังสือสั่งการดังนี้</t>
  </si>
  <si>
    <t xml:space="preserve"> -  โครงการสนับสนุนค่าใช้จ่ายการบริหารสถานศึกษา (ค่าจัดการเรียนการสอน) เพื่อจ่ายเป็นค่าใช้จ่ายใน โครงการสนับสนุนค่าใช้จ่ายการบริหารสถานศึกษา (ค่าจัดการเรียนการสอน) ให้กับศูนย์พัฒนาเด็กเล็กของเทศบาลตำบลห้วยเม็ก  
จำนวน  2  แห่ง ดังนี้ 
ให้กับศูนย์พัฒนาเด็กเล็กหน่อคำ  
    จำนวน  32  คน  x  1,700  บาท   =  54,400  บาท
ศูนย์อบรมเด็กก่อนเกณฑ์วัดกลางห้วยเม็ก 
    จำนวน  54  คน  x  1,700  บาท   =  91,800  บาท
ตั้งจ่ายจากเงินอุดหนุนทั่วไป  กำหนดระบุวัตถุสงค์
(ปรากฎอยู่ในแผนพัฒนาท้องถิ่นสี่ปี  พ.ศ.  2561-2564  หน้า 150  ข้อ 11)     ตามระเบียบหนังสือสั่งการดังนี้ </t>
  </si>
  <si>
    <t xml:space="preserve"> -  โครงการวันเด็กแห่งชาติ  เพื่อเป็นค่าใช้จ่ายต่างๆ  เกี่ยวกับการจัดงาน
วันเด็กแห่งชาติ  ซึ่งเทศบาลได้ดำเนินการจัดกิจกรรมเป็นประจำทุกปี
เช่น ค่าวัสดุ  อุปกรณ์  ค่าของรางวัล  ค่าจัดสถานศึกษา  ค่าอาหาร น้ำดื่ม  ไอศกรีม  สำหรับแจกเด็กที่มาร่วมงาน  และค่าอื่นๆ  ตามโครงการกำหนด  ตั้งจ่ายจากเงินรายได้ (ปรากฎอยู่ในแผนพัฒนาท้องถิ่นสี่ปี พ.ศ.  2561-2564 หน้า  149  ข้อ  3) ตามระเบียบว่าด้วยการเบิกจ่ายค่าใช้จ่ายในการจัดงานการจัดการแข่งขันกีฬาและการส่งนักกีฬาเข้าร่วมแข่งขันกีฬาของ อปท. พ.ศ.  2559</t>
  </si>
  <si>
    <t xml:space="preserve">1)  ประเภทรายจ่ายเกี่ยวเนื่องกับการปฏิบัติราชการที่ไม่เข้าลักษณะรายจ่าย
     หมวดอื่นๆ  </t>
  </si>
  <si>
    <t xml:space="preserve"> -  ประเภทวัสดุงานบ้านงานครัว  
    เพื่อจ่ายเป็นค่าจัดซื้อสิ่งของเครื่องใช้ต่างๆ  ให้กับ
    ศูนย์พัฒนาเด็กเล็กหน่อคำ  และศูนย์อบรมเด็กก่อนเกณฑ์
    วัดกลางห้วยเม็ก  เช่น  จัดซื้อชุดเครื่องครัว  ไม้กวาด  
    ผงซักฟอก  น้ำยาฆ่าเชื้อ  น้ำยาล้างจาน  น้ำยาปรับผ้านุ่ม
    น้ำยาล้างจาน  และอื่นๆ  ที่เกี่ยวกับงานด้านนี้
    ตั้งจ่ายจากเงินอุดหนุนทั่วไป  (ปรากฎอยู่ในแผนพัฒนาท้องถิ่น
    พ.ศ.  2561-2564  หน้า  149  ข้อ  7)  ตามระเบียบดังนี้  </t>
  </si>
  <si>
    <t xml:space="preserve"> -  โครงการอบรมเชิงปฏิบัติการบุคลากรด้านการศึกษาปฐมวัย  
    เพื่อจัดอบรมในพื้นที่และศึกษาดูงานนอกสถานที่  ให้ความรู้กับบุคลากร
    กองการศึกษา  และครูผู้ดูแลเด็ก  โดยจ่ายเป็นค่าตอบแทนผู้เข้า
    อบรม  ค่าตอบแทนวิทยากร  ค่าเอกสาร  วัสดุอุปกรณ์  ค่าใช้จ่าย
    อื่นๆ  ตามโครงการกำหนด  ตั้งจ่ายจากเงินอุดหนุนทั่วไป
    (ปรากฎอยู่ในแผนพัฒนาท้องถิ่นสี่ปี  พ.ศ.   2561-2564 หน้า  148 ข้อ 2)  ตามระเบียบดังนี้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</si>
</sst>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u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187" fontId="2" fillId="0" borderId="0" xfId="1" applyNumberFormat="1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187" fontId="2" fillId="0" borderId="0" xfId="1" applyNumberFormat="1" applyFont="1" applyFill="1" applyAlignment="1">
      <alignment horizontal="right" vertical="top"/>
    </xf>
    <xf numFmtId="0" fontId="2" fillId="0" borderId="0" xfId="0" applyFont="1" applyFill="1" applyAlignment="1">
      <alignment horizontal="right" vertical="top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187" fontId="1" fillId="0" borderId="0" xfId="1" applyNumberFormat="1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top"/>
    </xf>
    <xf numFmtId="187" fontId="1" fillId="0" borderId="0" xfId="1" applyNumberFormat="1" applyFont="1" applyFill="1" applyAlignment="1">
      <alignment horizontal="right" vertical="top"/>
    </xf>
    <xf numFmtId="0" fontId="1" fillId="0" borderId="0" xfId="0" applyFont="1" applyFill="1" applyAlignment="1">
      <alignment horizontal="right" vertical="top"/>
    </xf>
    <xf numFmtId="0" fontId="5" fillId="0" borderId="0" xfId="0" applyFont="1" applyFill="1"/>
    <xf numFmtId="0" fontId="1" fillId="0" borderId="0" xfId="0" applyFont="1" applyFill="1" applyAlignment="1"/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187" fontId="2" fillId="0" borderId="0" xfId="1" applyNumberFormat="1" applyFont="1" applyFill="1" applyAlignment="1">
      <alignment vertical="top"/>
    </xf>
    <xf numFmtId="187" fontId="1" fillId="0" borderId="0" xfId="1" applyNumberFormat="1" applyFont="1" applyFill="1" applyAlignment="1">
      <alignment horizontal="left" vertical="top"/>
    </xf>
    <xf numFmtId="0" fontId="1" fillId="0" borderId="0" xfId="0" applyFont="1" applyFill="1" applyAlignment="1">
      <alignment vertical="top"/>
    </xf>
    <xf numFmtId="187" fontId="1" fillId="0" borderId="0" xfId="1" applyNumberFormat="1" applyFont="1" applyFill="1" applyAlignment="1">
      <alignment horizontal="center" vertical="top"/>
    </xf>
    <xf numFmtId="187" fontId="6" fillId="0" borderId="0" xfId="1" applyNumberFormat="1" applyFont="1" applyFill="1" applyAlignment="1">
      <alignment horizontal="right" vertical="top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187" fontId="1" fillId="0" borderId="0" xfId="1" applyNumberFormat="1" applyFont="1" applyFill="1" applyAlignment="1">
      <alignment vertical="top" wrapText="1"/>
    </xf>
    <xf numFmtId="0" fontId="0" fillId="0" borderId="0" xfId="0" applyFill="1" applyAlignment="1">
      <alignment vertical="top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/>
    </xf>
    <xf numFmtId="0" fontId="4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8"/>
  <sheetViews>
    <sheetView tabSelected="1" view="pageBreakPreview" zoomScale="110" zoomScaleNormal="100" zoomScaleSheetLayoutView="110" workbookViewId="0">
      <selection activeCell="I6" sqref="I6"/>
    </sheetView>
  </sheetViews>
  <sheetFormatPr defaultRowHeight="21" x14ac:dyDescent="0.35"/>
  <cols>
    <col min="1" max="1" width="0.75" style="10" customWidth="1"/>
    <col min="2" max="6" width="9" style="10"/>
    <col min="7" max="7" width="12.25" style="10" customWidth="1"/>
    <col min="8" max="8" width="6.75" style="11" customWidth="1"/>
    <col min="9" max="9" width="12.25" style="12" customWidth="1"/>
    <col min="10" max="10" width="6.75" style="13" customWidth="1"/>
    <col min="11" max="16384" width="9" style="1"/>
  </cols>
  <sheetData>
    <row r="1" spans="1:10" x14ac:dyDescent="0.3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x14ac:dyDescent="0.35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x14ac:dyDescent="0.35">
      <c r="A3" s="2" t="s">
        <v>67</v>
      </c>
      <c r="B3" s="3"/>
      <c r="C3" s="3"/>
      <c r="D3" s="3"/>
      <c r="E3" s="3"/>
      <c r="F3" s="3"/>
      <c r="G3" s="3"/>
      <c r="H3" s="3"/>
      <c r="I3" s="4">
        <f>I4+I156+I161+I178</f>
        <v>9359784</v>
      </c>
      <c r="J3" s="5" t="s">
        <v>8</v>
      </c>
    </row>
    <row r="4" spans="1:10" x14ac:dyDescent="0.35">
      <c r="A4" s="6" t="s">
        <v>4</v>
      </c>
      <c r="B4" s="6"/>
      <c r="C4" s="6"/>
      <c r="D4" s="6"/>
      <c r="E4" s="6"/>
      <c r="F4" s="6"/>
      <c r="G4" s="6"/>
      <c r="H4" s="3"/>
      <c r="I4" s="4">
        <f>I5+I67+I149</f>
        <v>7779784</v>
      </c>
      <c r="J4" s="5" t="s">
        <v>8</v>
      </c>
    </row>
    <row r="5" spans="1:10" x14ac:dyDescent="0.35">
      <c r="A5" s="6"/>
      <c r="B5" s="6" t="s">
        <v>5</v>
      </c>
      <c r="C5" s="6"/>
      <c r="D5" s="6"/>
      <c r="E5" s="6"/>
      <c r="F5" s="6"/>
      <c r="G5" s="6"/>
      <c r="H5" s="3" t="s">
        <v>9</v>
      </c>
      <c r="I5" s="4">
        <f>I6+I18+I59</f>
        <v>2768326</v>
      </c>
      <c r="J5" s="5" t="s">
        <v>8</v>
      </c>
    </row>
    <row r="6" spans="1:10" x14ac:dyDescent="0.35">
      <c r="A6" s="6"/>
      <c r="B6" s="6"/>
      <c r="C6" s="6" t="s">
        <v>2</v>
      </c>
      <c r="D6" s="6"/>
      <c r="E6" s="6"/>
      <c r="F6" s="6"/>
      <c r="G6" s="6"/>
      <c r="H6" s="3" t="s">
        <v>9</v>
      </c>
      <c r="I6" s="4">
        <f>I7</f>
        <v>2226126</v>
      </c>
      <c r="J6" s="5" t="s">
        <v>8</v>
      </c>
    </row>
    <row r="7" spans="1:10" ht="22.5" customHeight="1" x14ac:dyDescent="0.35">
      <c r="A7" s="6"/>
      <c r="B7" s="6"/>
      <c r="C7" s="6" t="s">
        <v>3</v>
      </c>
      <c r="D7" s="6"/>
      <c r="E7" s="6"/>
      <c r="F7" s="6"/>
      <c r="G7" s="6"/>
      <c r="H7" s="3" t="s">
        <v>9</v>
      </c>
      <c r="I7" s="4">
        <f>I8+I16</f>
        <v>2226126</v>
      </c>
      <c r="J7" s="5" t="s">
        <v>8</v>
      </c>
    </row>
    <row r="8" spans="1:10" ht="108.75" customHeight="1" x14ac:dyDescent="0.35">
      <c r="A8" s="6"/>
      <c r="B8" s="50" t="s">
        <v>93</v>
      </c>
      <c r="C8" s="50"/>
      <c r="D8" s="50"/>
      <c r="E8" s="50"/>
      <c r="F8" s="50"/>
      <c r="G8" s="50"/>
      <c r="H8" s="7" t="s">
        <v>7</v>
      </c>
      <c r="I8" s="8">
        <f>I9+I10+I11+I12+I13+I14+I15</f>
        <v>2184126</v>
      </c>
      <c r="J8" s="9" t="s">
        <v>8</v>
      </c>
    </row>
    <row r="9" spans="1:10" x14ac:dyDescent="0.35">
      <c r="B9" s="10" t="s">
        <v>68</v>
      </c>
      <c r="H9" s="11" t="s">
        <v>10</v>
      </c>
      <c r="I9" s="12">
        <v>380780</v>
      </c>
      <c r="J9" s="13" t="s">
        <v>8</v>
      </c>
    </row>
    <row r="10" spans="1:10" x14ac:dyDescent="0.35">
      <c r="B10" s="10" t="s">
        <v>92</v>
      </c>
      <c r="H10" s="11" t="s">
        <v>10</v>
      </c>
      <c r="I10" s="12">
        <v>355320</v>
      </c>
      <c r="J10" s="13" t="s">
        <v>8</v>
      </c>
    </row>
    <row r="11" spans="1:10" x14ac:dyDescent="0.35">
      <c r="B11" s="10" t="s">
        <v>11</v>
      </c>
      <c r="H11" s="11" t="s">
        <v>10</v>
      </c>
      <c r="I11" s="12">
        <v>355320</v>
      </c>
      <c r="J11" s="13" t="s">
        <v>8</v>
      </c>
    </row>
    <row r="12" spans="1:10" x14ac:dyDescent="0.35">
      <c r="B12" s="10" t="s">
        <v>12</v>
      </c>
      <c r="H12" s="11" t="s">
        <v>10</v>
      </c>
      <c r="I12" s="12">
        <v>300360</v>
      </c>
      <c r="J12" s="13" t="s">
        <v>8</v>
      </c>
    </row>
    <row r="13" spans="1:10" x14ac:dyDescent="0.35">
      <c r="B13" s="10" t="s">
        <v>13</v>
      </c>
      <c r="H13" s="11" t="s">
        <v>10</v>
      </c>
      <c r="I13" s="12">
        <v>308580</v>
      </c>
      <c r="J13" s="13" t="s">
        <v>8</v>
      </c>
    </row>
    <row r="14" spans="1:10" x14ac:dyDescent="0.35">
      <c r="B14" s="10" t="s">
        <v>80</v>
      </c>
      <c r="H14" s="11" t="s">
        <v>10</v>
      </c>
      <c r="I14" s="12">
        <v>237006</v>
      </c>
      <c r="J14" s="13" t="s">
        <v>8</v>
      </c>
    </row>
    <row r="15" spans="1:10" x14ac:dyDescent="0.35">
      <c r="B15" s="10" t="s">
        <v>69</v>
      </c>
      <c r="H15" s="11" t="s">
        <v>10</v>
      </c>
      <c r="I15" s="12">
        <v>246760</v>
      </c>
      <c r="J15" s="13" t="s">
        <v>8</v>
      </c>
    </row>
    <row r="16" spans="1:10" x14ac:dyDescent="0.35">
      <c r="B16" s="6" t="s">
        <v>14</v>
      </c>
      <c r="H16" s="3" t="s">
        <v>7</v>
      </c>
      <c r="I16" s="4">
        <v>42000</v>
      </c>
      <c r="J16" s="5" t="s">
        <v>8</v>
      </c>
    </row>
    <row r="17" spans="1:10" ht="65.25" customHeight="1" x14ac:dyDescent="0.35">
      <c r="B17" s="41" t="s">
        <v>15</v>
      </c>
      <c r="C17" s="42"/>
      <c r="D17" s="42"/>
      <c r="E17" s="42"/>
      <c r="F17" s="42"/>
      <c r="G17" s="42"/>
      <c r="H17" s="14" t="s">
        <v>10</v>
      </c>
      <c r="I17" s="15">
        <v>42000</v>
      </c>
      <c r="J17" s="16" t="s">
        <v>8</v>
      </c>
    </row>
    <row r="18" spans="1:10" x14ac:dyDescent="0.35">
      <c r="B18" s="6" t="s">
        <v>16</v>
      </c>
      <c r="C18" s="6"/>
      <c r="D18" s="6"/>
      <c r="E18" s="6"/>
      <c r="F18" s="6"/>
      <c r="G18" s="6"/>
      <c r="H18" s="3" t="s">
        <v>9</v>
      </c>
      <c r="I18" s="4">
        <f>I19+I30+I45</f>
        <v>521200</v>
      </c>
      <c r="J18" s="5" t="s">
        <v>8</v>
      </c>
    </row>
    <row r="19" spans="1:10" x14ac:dyDescent="0.35">
      <c r="B19" s="6" t="s">
        <v>17</v>
      </c>
      <c r="C19" s="6"/>
      <c r="D19" s="6"/>
      <c r="E19" s="6"/>
      <c r="F19" s="6"/>
      <c r="G19" s="6"/>
      <c r="H19" s="3" t="s">
        <v>9</v>
      </c>
      <c r="I19" s="4">
        <f>I20+I26</f>
        <v>141200</v>
      </c>
      <c r="J19" s="5" t="s">
        <v>8</v>
      </c>
    </row>
    <row r="20" spans="1:10" ht="65.25" customHeight="1" x14ac:dyDescent="0.35">
      <c r="B20" s="43" t="s">
        <v>94</v>
      </c>
      <c r="C20" s="47"/>
      <c r="D20" s="47"/>
      <c r="E20" s="47"/>
      <c r="F20" s="47"/>
      <c r="G20" s="47"/>
      <c r="H20" s="7" t="s">
        <v>7</v>
      </c>
      <c r="I20" s="8">
        <f>I23+I24+I25</f>
        <v>121200</v>
      </c>
      <c r="J20" s="9" t="s">
        <v>8</v>
      </c>
    </row>
    <row r="21" spans="1:10" ht="36.75" customHeight="1" x14ac:dyDescent="0.35">
      <c r="B21" s="38" t="s">
        <v>96</v>
      </c>
      <c r="C21" s="38"/>
      <c r="D21" s="38"/>
      <c r="E21" s="38"/>
      <c r="F21" s="38"/>
      <c r="G21" s="38"/>
      <c r="H21" s="7"/>
      <c r="I21" s="8"/>
      <c r="J21" s="9"/>
    </row>
    <row r="22" spans="1:10" ht="41.25" customHeight="1" x14ac:dyDescent="0.35">
      <c r="B22" s="38" t="s">
        <v>95</v>
      </c>
      <c r="C22" s="38"/>
      <c r="D22" s="38"/>
      <c r="E22" s="38"/>
      <c r="F22" s="38"/>
      <c r="G22" s="38"/>
      <c r="H22" s="7"/>
      <c r="I22" s="8"/>
      <c r="J22" s="9"/>
    </row>
    <row r="23" spans="1:10" x14ac:dyDescent="0.35">
      <c r="B23" s="10" t="s">
        <v>6</v>
      </c>
      <c r="H23" s="11" t="s">
        <v>10</v>
      </c>
      <c r="I23" s="12">
        <v>48000</v>
      </c>
      <c r="J23" s="13" t="s">
        <v>8</v>
      </c>
    </row>
    <row r="24" spans="1:10" x14ac:dyDescent="0.35">
      <c r="B24" s="10" t="s">
        <v>13</v>
      </c>
      <c r="H24" s="11" t="s">
        <v>10</v>
      </c>
      <c r="I24" s="12">
        <v>42000</v>
      </c>
      <c r="J24" s="13" t="s">
        <v>8</v>
      </c>
    </row>
    <row r="25" spans="1:10" x14ac:dyDescent="0.35">
      <c r="B25" s="10" t="s">
        <v>70</v>
      </c>
      <c r="H25" s="11" t="s">
        <v>10</v>
      </c>
      <c r="I25" s="12">
        <v>31200</v>
      </c>
      <c r="J25" s="13" t="s">
        <v>8</v>
      </c>
    </row>
    <row r="26" spans="1:10" ht="42.75" customHeight="1" x14ac:dyDescent="0.35">
      <c r="B26" s="48" t="s">
        <v>18</v>
      </c>
      <c r="C26" s="49"/>
      <c r="D26" s="49"/>
      <c r="E26" s="49"/>
      <c r="F26" s="49"/>
      <c r="G26" s="49"/>
      <c r="H26" s="7" t="s">
        <v>7</v>
      </c>
      <c r="I26" s="8">
        <v>20000</v>
      </c>
      <c r="J26" s="9" t="s">
        <v>8</v>
      </c>
    </row>
    <row r="27" spans="1:10" x14ac:dyDescent="0.35">
      <c r="B27" s="10" t="s">
        <v>19</v>
      </c>
      <c r="H27" s="11" t="s">
        <v>10</v>
      </c>
      <c r="I27" s="12">
        <v>20000</v>
      </c>
      <c r="J27" s="13" t="s">
        <v>8</v>
      </c>
    </row>
    <row r="28" spans="1:10" s="31" customFormat="1" ht="41.25" customHeight="1" x14ac:dyDescent="0.2">
      <c r="A28" s="27"/>
      <c r="B28" s="39" t="s">
        <v>97</v>
      </c>
      <c r="C28" s="39"/>
      <c r="D28" s="39"/>
      <c r="E28" s="39"/>
      <c r="F28" s="39"/>
      <c r="G28" s="39"/>
      <c r="H28" s="27"/>
      <c r="I28" s="30"/>
      <c r="J28" s="27"/>
    </row>
    <row r="29" spans="1:10" ht="39.75" customHeight="1" x14ac:dyDescent="0.35">
      <c r="B29" s="40" t="s">
        <v>98</v>
      </c>
      <c r="C29" s="40"/>
      <c r="D29" s="40"/>
      <c r="E29" s="40"/>
      <c r="F29" s="40"/>
      <c r="G29" s="40"/>
    </row>
    <row r="30" spans="1:10" x14ac:dyDescent="0.35">
      <c r="B30" s="6" t="s">
        <v>20</v>
      </c>
      <c r="C30" s="6"/>
      <c r="D30" s="6"/>
      <c r="E30" s="6"/>
      <c r="F30" s="6"/>
      <c r="G30" s="6"/>
      <c r="H30" s="3" t="s">
        <v>9</v>
      </c>
      <c r="I30" s="4">
        <f>I31+I37+I43</f>
        <v>200000</v>
      </c>
      <c r="J30" s="5" t="s">
        <v>8</v>
      </c>
    </row>
    <row r="31" spans="1:10" ht="42.75" customHeight="1" x14ac:dyDescent="0.35">
      <c r="B31" s="43" t="s">
        <v>21</v>
      </c>
      <c r="C31" s="43"/>
      <c r="D31" s="43"/>
      <c r="E31" s="43"/>
      <c r="F31" s="43"/>
      <c r="G31" s="43"/>
      <c r="H31" s="7" t="s">
        <v>7</v>
      </c>
      <c r="I31" s="8">
        <v>50000</v>
      </c>
      <c r="J31" s="9" t="s">
        <v>8</v>
      </c>
    </row>
    <row r="32" spans="1:10" ht="111" customHeight="1" x14ac:dyDescent="0.35">
      <c r="B32" s="41" t="s">
        <v>99</v>
      </c>
      <c r="C32" s="42"/>
      <c r="D32" s="42"/>
      <c r="E32" s="42"/>
      <c r="F32" s="42"/>
      <c r="G32" s="42"/>
      <c r="H32" s="14" t="s">
        <v>10</v>
      </c>
      <c r="I32" s="15">
        <v>50000</v>
      </c>
      <c r="J32" s="16" t="s">
        <v>8</v>
      </c>
    </row>
    <row r="33" spans="1:10" ht="39.75" customHeight="1" x14ac:dyDescent="0.35">
      <c r="B33" s="40" t="s">
        <v>100</v>
      </c>
      <c r="C33" s="40"/>
      <c r="D33" s="40"/>
      <c r="E33" s="40"/>
      <c r="F33" s="40"/>
      <c r="G33" s="40"/>
      <c r="H33" s="14"/>
      <c r="I33" s="15"/>
      <c r="J33" s="16"/>
    </row>
    <row r="34" spans="1:10" ht="39.75" customHeight="1" x14ac:dyDescent="0.35">
      <c r="B34" s="40" t="s">
        <v>101</v>
      </c>
      <c r="C34" s="40"/>
      <c r="D34" s="40"/>
      <c r="E34" s="40"/>
      <c r="F34" s="40"/>
      <c r="G34" s="40"/>
      <c r="H34" s="14"/>
      <c r="I34" s="15"/>
      <c r="J34" s="16"/>
    </row>
    <row r="35" spans="1:10" ht="39.75" customHeight="1" x14ac:dyDescent="0.35">
      <c r="B35" s="40" t="s">
        <v>102</v>
      </c>
      <c r="C35" s="40"/>
      <c r="D35" s="40"/>
      <c r="E35" s="40"/>
      <c r="F35" s="40"/>
      <c r="G35" s="40"/>
      <c r="H35" s="14"/>
      <c r="I35" s="15"/>
      <c r="J35" s="16"/>
    </row>
    <row r="36" spans="1:10" ht="24" customHeight="1" x14ac:dyDescent="0.35">
      <c r="B36" s="40" t="s">
        <v>103</v>
      </c>
      <c r="C36" s="40"/>
      <c r="D36" s="40"/>
      <c r="E36" s="40"/>
      <c r="F36" s="40"/>
      <c r="G36" s="40"/>
      <c r="H36" s="14"/>
      <c r="I36" s="15"/>
      <c r="J36" s="16"/>
    </row>
    <row r="37" spans="1:10" x14ac:dyDescent="0.35">
      <c r="B37" s="6" t="s">
        <v>22</v>
      </c>
      <c r="H37" s="3" t="s">
        <v>7</v>
      </c>
      <c r="I37" s="4">
        <v>30000</v>
      </c>
      <c r="J37" s="5" t="s">
        <v>8</v>
      </c>
    </row>
    <row r="38" spans="1:10" ht="63" customHeight="1" x14ac:dyDescent="0.35">
      <c r="B38" s="41" t="s">
        <v>104</v>
      </c>
      <c r="C38" s="42"/>
      <c r="D38" s="42"/>
      <c r="E38" s="42"/>
      <c r="F38" s="42"/>
      <c r="G38" s="42"/>
      <c r="H38" s="14" t="s">
        <v>10</v>
      </c>
      <c r="I38" s="15">
        <v>30000</v>
      </c>
      <c r="J38" s="16" t="s">
        <v>8</v>
      </c>
    </row>
    <row r="39" spans="1:10" ht="69" customHeight="1" x14ac:dyDescent="0.35">
      <c r="B39" s="40" t="s">
        <v>105</v>
      </c>
      <c r="C39" s="40"/>
      <c r="D39" s="40"/>
      <c r="E39" s="40"/>
      <c r="F39" s="40"/>
      <c r="G39" s="40"/>
      <c r="H39" s="14"/>
      <c r="I39" s="15"/>
      <c r="J39" s="16"/>
    </row>
    <row r="40" spans="1:10" ht="73.5" customHeight="1" x14ac:dyDescent="0.35">
      <c r="B40" s="40" t="s">
        <v>106</v>
      </c>
      <c r="C40" s="40"/>
      <c r="D40" s="40"/>
      <c r="E40" s="40"/>
      <c r="F40" s="40"/>
      <c r="G40" s="40"/>
      <c r="H40" s="14"/>
      <c r="I40" s="15"/>
      <c r="J40" s="16"/>
    </row>
    <row r="41" spans="1:10" ht="45.75" customHeight="1" x14ac:dyDescent="0.35">
      <c r="B41" s="32"/>
      <c r="C41" s="32"/>
      <c r="D41" s="32"/>
      <c r="E41" s="32"/>
      <c r="F41" s="32"/>
      <c r="G41" s="32"/>
      <c r="H41" s="14"/>
      <c r="I41" s="15"/>
      <c r="J41" s="16"/>
    </row>
    <row r="42" spans="1:10" ht="23.25" customHeight="1" x14ac:dyDescent="0.35">
      <c r="B42" s="32"/>
      <c r="C42" s="32"/>
      <c r="D42" s="32"/>
      <c r="E42" s="32"/>
      <c r="F42" s="32"/>
      <c r="G42" s="32"/>
      <c r="H42" s="14"/>
      <c r="I42" s="15"/>
      <c r="J42" s="16"/>
    </row>
    <row r="43" spans="1:10" x14ac:dyDescent="0.35">
      <c r="B43" s="6" t="s">
        <v>23</v>
      </c>
      <c r="H43" s="3" t="s">
        <v>7</v>
      </c>
      <c r="I43" s="4">
        <v>120000</v>
      </c>
      <c r="J43" s="5" t="s">
        <v>8</v>
      </c>
    </row>
    <row r="44" spans="1:10" ht="86.25" customHeight="1" x14ac:dyDescent="0.35">
      <c r="B44" s="41" t="s">
        <v>148</v>
      </c>
      <c r="C44" s="42"/>
      <c r="D44" s="42"/>
      <c r="E44" s="42"/>
      <c r="F44" s="42"/>
      <c r="G44" s="42"/>
      <c r="H44" s="14" t="s">
        <v>10</v>
      </c>
      <c r="I44" s="15">
        <v>120000</v>
      </c>
      <c r="J44" s="16" t="s">
        <v>8</v>
      </c>
    </row>
    <row r="45" spans="1:10" s="17" customFormat="1" x14ac:dyDescent="0.35">
      <c r="A45" s="6"/>
      <c r="B45" s="6" t="s">
        <v>24</v>
      </c>
      <c r="C45" s="6"/>
      <c r="D45" s="6"/>
      <c r="E45" s="6"/>
      <c r="F45" s="6"/>
      <c r="G45" s="6"/>
      <c r="H45" s="3" t="s">
        <v>9</v>
      </c>
      <c r="I45" s="4">
        <f>I46+I50+I54</f>
        <v>180000</v>
      </c>
      <c r="J45" s="5" t="s">
        <v>8</v>
      </c>
    </row>
    <row r="46" spans="1:10" x14ac:dyDescent="0.35">
      <c r="B46" s="6" t="s">
        <v>25</v>
      </c>
      <c r="C46" s="6"/>
      <c r="H46" s="3" t="s">
        <v>7</v>
      </c>
      <c r="I46" s="4">
        <v>50000</v>
      </c>
      <c r="J46" s="5" t="s">
        <v>8</v>
      </c>
    </row>
    <row r="47" spans="1:10" ht="63" customHeight="1" x14ac:dyDescent="0.35">
      <c r="A47" s="18"/>
      <c r="B47" s="41" t="s">
        <v>107</v>
      </c>
      <c r="C47" s="42"/>
      <c r="D47" s="42"/>
      <c r="E47" s="42"/>
      <c r="F47" s="42"/>
      <c r="G47" s="42"/>
      <c r="H47" s="14" t="s">
        <v>10</v>
      </c>
      <c r="I47" s="15">
        <v>50000</v>
      </c>
      <c r="J47" s="16" t="s">
        <v>8</v>
      </c>
    </row>
    <row r="48" spans="1:10" ht="60.75" customHeight="1" x14ac:dyDescent="0.35">
      <c r="A48" s="18"/>
      <c r="B48" s="40" t="s">
        <v>108</v>
      </c>
      <c r="C48" s="40"/>
      <c r="D48" s="40"/>
      <c r="E48" s="40"/>
      <c r="F48" s="40"/>
      <c r="G48" s="40"/>
      <c r="H48" s="14"/>
      <c r="I48" s="15"/>
      <c r="J48" s="16"/>
    </row>
    <row r="49" spans="1:10" ht="61.5" customHeight="1" x14ac:dyDescent="0.35">
      <c r="A49" s="18"/>
      <c r="B49" s="40" t="s">
        <v>109</v>
      </c>
      <c r="C49" s="40"/>
      <c r="D49" s="40"/>
      <c r="E49" s="40"/>
      <c r="F49" s="40"/>
      <c r="G49" s="40"/>
      <c r="H49" s="14"/>
      <c r="I49" s="15"/>
      <c r="J49" s="16"/>
    </row>
    <row r="50" spans="1:10" x14ac:dyDescent="0.35">
      <c r="B50" s="6" t="s">
        <v>26</v>
      </c>
      <c r="H50" s="3" t="s">
        <v>7</v>
      </c>
      <c r="I50" s="4">
        <v>30000</v>
      </c>
      <c r="J50" s="5" t="s">
        <v>8</v>
      </c>
    </row>
    <row r="51" spans="1:10" ht="42" customHeight="1" x14ac:dyDescent="0.35">
      <c r="B51" s="44" t="s">
        <v>110</v>
      </c>
      <c r="C51" s="54"/>
      <c r="D51" s="54"/>
      <c r="E51" s="54"/>
      <c r="F51" s="54"/>
      <c r="G51" s="54"/>
      <c r="H51" s="14" t="s">
        <v>10</v>
      </c>
      <c r="I51" s="15">
        <v>30000</v>
      </c>
      <c r="J51" s="16" t="s">
        <v>8</v>
      </c>
    </row>
    <row r="52" spans="1:10" ht="62.25" customHeight="1" x14ac:dyDescent="0.35">
      <c r="B52" s="38" t="s">
        <v>108</v>
      </c>
      <c r="C52" s="38"/>
      <c r="D52" s="38"/>
      <c r="E52" s="38"/>
      <c r="F52" s="38"/>
      <c r="G52" s="38"/>
      <c r="H52" s="14"/>
      <c r="I52" s="15"/>
      <c r="J52" s="16"/>
    </row>
    <row r="53" spans="1:10" ht="60.75" customHeight="1" x14ac:dyDescent="0.35">
      <c r="B53" s="38" t="s">
        <v>109</v>
      </c>
      <c r="C53" s="38"/>
      <c r="D53" s="38"/>
      <c r="E53" s="38"/>
      <c r="F53" s="38"/>
      <c r="G53" s="38"/>
      <c r="H53" s="14"/>
      <c r="I53" s="15"/>
      <c r="J53" s="16"/>
    </row>
    <row r="54" spans="1:10" ht="24" customHeight="1" x14ac:dyDescent="0.35">
      <c r="B54" s="43" t="s">
        <v>71</v>
      </c>
      <c r="C54" s="43"/>
      <c r="D54" s="43"/>
      <c r="E54" s="43"/>
      <c r="F54" s="43"/>
      <c r="G54" s="43"/>
      <c r="H54" s="7" t="s">
        <v>7</v>
      </c>
      <c r="I54" s="8">
        <v>100000</v>
      </c>
      <c r="J54" s="9" t="s">
        <v>8</v>
      </c>
    </row>
    <row r="55" spans="1:10" ht="42" customHeight="1" x14ac:dyDescent="0.35">
      <c r="B55" s="44" t="s">
        <v>149</v>
      </c>
      <c r="C55" s="44"/>
      <c r="D55" s="44"/>
      <c r="E55" s="44"/>
      <c r="F55" s="44"/>
      <c r="G55" s="44"/>
      <c r="H55" s="14" t="s">
        <v>10</v>
      </c>
      <c r="I55" s="15">
        <v>100000</v>
      </c>
      <c r="J55" s="16" t="s">
        <v>8</v>
      </c>
    </row>
    <row r="56" spans="1:10" s="31" customFormat="1" ht="60" customHeight="1" x14ac:dyDescent="0.2">
      <c r="A56" s="27"/>
      <c r="B56" s="39" t="s">
        <v>108</v>
      </c>
      <c r="C56" s="39"/>
      <c r="D56" s="39"/>
      <c r="E56" s="39"/>
      <c r="F56" s="39"/>
      <c r="G56" s="39"/>
      <c r="H56" s="27"/>
      <c r="I56" s="30"/>
      <c r="J56" s="27"/>
    </row>
    <row r="57" spans="1:10" ht="62.25" customHeight="1" x14ac:dyDescent="0.35">
      <c r="B57" s="40" t="s">
        <v>109</v>
      </c>
      <c r="C57" s="40"/>
      <c r="D57" s="40"/>
      <c r="E57" s="40"/>
      <c r="F57" s="40"/>
      <c r="G57" s="40"/>
      <c r="H57" s="14"/>
      <c r="I57" s="15"/>
      <c r="J57" s="16"/>
    </row>
    <row r="58" spans="1:10" ht="23.25" customHeight="1" x14ac:dyDescent="0.35">
      <c r="B58" s="33"/>
      <c r="C58" s="33"/>
      <c r="D58" s="33"/>
      <c r="E58" s="33"/>
      <c r="F58" s="33"/>
      <c r="G58" s="33"/>
      <c r="H58" s="14"/>
      <c r="I58" s="15"/>
      <c r="J58" s="16"/>
    </row>
    <row r="59" spans="1:10" x14ac:dyDescent="0.35">
      <c r="B59" s="6" t="s">
        <v>58</v>
      </c>
      <c r="H59" s="3" t="s">
        <v>9</v>
      </c>
      <c r="I59" s="4">
        <f>I60</f>
        <v>21000</v>
      </c>
      <c r="J59" s="5" t="s">
        <v>8</v>
      </c>
    </row>
    <row r="60" spans="1:10" x14ac:dyDescent="0.35">
      <c r="B60" s="6" t="s">
        <v>59</v>
      </c>
      <c r="H60" s="3" t="s">
        <v>9</v>
      </c>
      <c r="I60" s="4">
        <f>I61</f>
        <v>21000</v>
      </c>
      <c r="J60" s="5" t="s">
        <v>8</v>
      </c>
    </row>
    <row r="61" spans="1:10" x14ac:dyDescent="0.35">
      <c r="B61" s="6" t="s">
        <v>60</v>
      </c>
      <c r="H61" s="3" t="s">
        <v>7</v>
      </c>
      <c r="I61" s="4">
        <f>I62</f>
        <v>21000</v>
      </c>
      <c r="J61" s="5" t="s">
        <v>8</v>
      </c>
    </row>
    <row r="62" spans="1:10" ht="72" customHeight="1" x14ac:dyDescent="0.35">
      <c r="B62" s="41" t="s">
        <v>111</v>
      </c>
      <c r="C62" s="41"/>
      <c r="D62" s="41"/>
      <c r="E62" s="41"/>
      <c r="F62" s="41"/>
      <c r="G62" s="41"/>
      <c r="H62" s="14" t="s">
        <v>10</v>
      </c>
      <c r="I62" s="15">
        <v>21000</v>
      </c>
      <c r="J62" s="16" t="s">
        <v>8</v>
      </c>
    </row>
    <row r="63" spans="1:10" ht="363" customHeight="1" x14ac:dyDescent="0.35">
      <c r="B63" s="40" t="s">
        <v>61</v>
      </c>
      <c r="C63" s="53"/>
      <c r="D63" s="53"/>
      <c r="E63" s="53"/>
      <c r="F63" s="53"/>
      <c r="G63" s="53"/>
    </row>
    <row r="64" spans="1:10" ht="183" customHeight="1" x14ac:dyDescent="0.35">
      <c r="B64" s="40" t="s">
        <v>112</v>
      </c>
      <c r="C64" s="53"/>
      <c r="D64" s="53"/>
      <c r="E64" s="53"/>
      <c r="F64" s="53"/>
      <c r="G64" s="53"/>
    </row>
    <row r="65" spans="2:10" ht="44.25" customHeight="1" x14ac:dyDescent="0.35">
      <c r="B65" s="32"/>
      <c r="C65" s="37"/>
      <c r="D65" s="37"/>
      <c r="E65" s="37"/>
      <c r="F65" s="37"/>
      <c r="G65" s="37"/>
    </row>
    <row r="66" spans="2:10" ht="19.5" customHeight="1" x14ac:dyDescent="0.35">
      <c r="B66" s="19"/>
      <c r="C66" s="20"/>
      <c r="D66" s="20"/>
      <c r="E66" s="20"/>
      <c r="F66" s="20"/>
      <c r="G66" s="20"/>
    </row>
    <row r="67" spans="2:10" x14ac:dyDescent="0.35">
      <c r="B67" s="6" t="s">
        <v>27</v>
      </c>
      <c r="C67" s="6"/>
      <c r="D67" s="6"/>
      <c r="E67" s="6"/>
      <c r="F67" s="6"/>
      <c r="G67" s="6"/>
      <c r="H67" s="3" t="s">
        <v>7</v>
      </c>
      <c r="I67" s="4">
        <f>I68+I86+I145</f>
        <v>4911458</v>
      </c>
      <c r="J67" s="5" t="s">
        <v>8</v>
      </c>
    </row>
    <row r="68" spans="2:10" x14ac:dyDescent="0.35">
      <c r="B68" s="6" t="s">
        <v>2</v>
      </c>
      <c r="C68" s="6"/>
      <c r="D68" s="6"/>
      <c r="E68" s="6"/>
      <c r="F68" s="6"/>
      <c r="G68" s="6"/>
      <c r="H68" s="3" t="s">
        <v>9</v>
      </c>
      <c r="I68" s="4">
        <f>I69</f>
        <v>2390580</v>
      </c>
      <c r="J68" s="5" t="s">
        <v>8</v>
      </c>
    </row>
    <row r="69" spans="2:10" x14ac:dyDescent="0.35">
      <c r="B69" s="6" t="s">
        <v>28</v>
      </c>
      <c r="C69" s="6"/>
      <c r="D69" s="6"/>
      <c r="E69" s="6"/>
      <c r="F69" s="6"/>
      <c r="G69" s="6"/>
      <c r="H69" s="3" t="s">
        <v>9</v>
      </c>
      <c r="I69" s="4">
        <f>I70+I72+I74+I78</f>
        <v>2390580</v>
      </c>
      <c r="J69" s="5" t="s">
        <v>8</v>
      </c>
    </row>
    <row r="70" spans="2:10" x14ac:dyDescent="0.35">
      <c r="B70" s="6" t="s">
        <v>29</v>
      </c>
      <c r="C70" s="6"/>
      <c r="D70" s="6"/>
      <c r="E70" s="6"/>
      <c r="F70" s="6"/>
      <c r="G70" s="6"/>
      <c r="H70" s="3" t="s">
        <v>7</v>
      </c>
      <c r="I70" s="4">
        <v>1266210</v>
      </c>
      <c r="J70" s="5" t="s">
        <v>8</v>
      </c>
    </row>
    <row r="71" spans="2:10" ht="87" customHeight="1" x14ac:dyDescent="0.35">
      <c r="B71" s="41" t="s">
        <v>62</v>
      </c>
      <c r="C71" s="42"/>
      <c r="D71" s="42"/>
      <c r="E71" s="42"/>
      <c r="F71" s="42"/>
      <c r="G71" s="42"/>
      <c r="H71" s="14" t="s">
        <v>10</v>
      </c>
      <c r="I71" s="15">
        <v>1266210</v>
      </c>
      <c r="J71" s="16" t="s">
        <v>8</v>
      </c>
    </row>
    <row r="72" spans="2:10" x14ac:dyDescent="0.35">
      <c r="B72" s="47" t="s">
        <v>30</v>
      </c>
      <c r="C72" s="47"/>
      <c r="D72" s="47"/>
      <c r="E72" s="47"/>
      <c r="F72" s="47"/>
      <c r="G72" s="47"/>
      <c r="H72" s="3" t="s">
        <v>7</v>
      </c>
      <c r="I72" s="4">
        <v>126000</v>
      </c>
      <c r="J72" s="5" t="s">
        <v>8</v>
      </c>
    </row>
    <row r="73" spans="2:10" ht="90.75" customHeight="1" x14ac:dyDescent="0.35">
      <c r="B73" s="41" t="s">
        <v>113</v>
      </c>
      <c r="C73" s="42"/>
      <c r="D73" s="42"/>
      <c r="E73" s="42"/>
      <c r="F73" s="42"/>
      <c r="G73" s="42"/>
      <c r="H73" s="14" t="s">
        <v>10</v>
      </c>
      <c r="I73" s="15">
        <v>126000</v>
      </c>
      <c r="J73" s="16" t="s">
        <v>8</v>
      </c>
    </row>
    <row r="74" spans="2:10" x14ac:dyDescent="0.35">
      <c r="B74" s="6" t="s">
        <v>31</v>
      </c>
      <c r="H74" s="3" t="s">
        <v>7</v>
      </c>
      <c r="I74" s="4">
        <f>I75</f>
        <v>878610</v>
      </c>
      <c r="J74" s="5" t="s">
        <v>8</v>
      </c>
    </row>
    <row r="75" spans="2:10" ht="45.75" customHeight="1" x14ac:dyDescent="0.35">
      <c r="B75" s="51" t="s">
        <v>32</v>
      </c>
      <c r="C75" s="52"/>
      <c r="D75" s="52"/>
      <c r="E75" s="52"/>
      <c r="F75" s="52"/>
      <c r="G75" s="52"/>
      <c r="H75" s="14" t="s">
        <v>9</v>
      </c>
      <c r="I75" s="15">
        <f>I76+I77</f>
        <v>878610</v>
      </c>
      <c r="J75" s="16" t="s">
        <v>8</v>
      </c>
    </row>
    <row r="76" spans="2:10" ht="69.75" customHeight="1" x14ac:dyDescent="0.35">
      <c r="B76" s="41" t="s">
        <v>63</v>
      </c>
      <c r="C76" s="42"/>
      <c r="D76" s="42"/>
      <c r="E76" s="42"/>
      <c r="F76" s="42"/>
      <c r="G76" s="42"/>
      <c r="H76" s="14" t="s">
        <v>10</v>
      </c>
      <c r="I76" s="15">
        <v>735720</v>
      </c>
      <c r="J76" s="16" t="s">
        <v>8</v>
      </c>
    </row>
    <row r="77" spans="2:10" ht="42.75" customHeight="1" x14ac:dyDescent="0.35">
      <c r="B77" s="44" t="s">
        <v>33</v>
      </c>
      <c r="C77" s="54"/>
      <c r="D77" s="54"/>
      <c r="E77" s="54"/>
      <c r="F77" s="54"/>
      <c r="G77" s="54"/>
      <c r="H77" s="14" t="s">
        <v>10</v>
      </c>
      <c r="I77" s="15">
        <v>142890</v>
      </c>
      <c r="J77" s="16" t="s">
        <v>8</v>
      </c>
    </row>
    <row r="78" spans="2:10" ht="23.25" customHeight="1" x14ac:dyDescent="0.35">
      <c r="B78" s="43" t="s">
        <v>34</v>
      </c>
      <c r="C78" s="47"/>
      <c r="D78" s="47"/>
      <c r="E78" s="47"/>
      <c r="F78" s="47"/>
      <c r="G78" s="47"/>
      <c r="H78" s="21" t="s">
        <v>7</v>
      </c>
      <c r="I78" s="22">
        <f>I79</f>
        <v>119760</v>
      </c>
      <c r="J78" s="9" t="s">
        <v>8</v>
      </c>
    </row>
    <row r="79" spans="2:10" ht="42.75" customHeight="1" x14ac:dyDescent="0.35">
      <c r="B79" s="44" t="s">
        <v>35</v>
      </c>
      <c r="C79" s="54"/>
      <c r="D79" s="54"/>
      <c r="E79" s="54"/>
      <c r="F79" s="54"/>
      <c r="G79" s="54"/>
      <c r="H79" s="14" t="s">
        <v>9</v>
      </c>
      <c r="I79" s="15">
        <f>I80+I81</f>
        <v>119760</v>
      </c>
      <c r="J79" s="16" t="s">
        <v>8</v>
      </c>
    </row>
    <row r="80" spans="2:10" ht="64.5" customHeight="1" x14ac:dyDescent="0.35">
      <c r="B80" s="41" t="s">
        <v>64</v>
      </c>
      <c r="C80" s="42"/>
      <c r="D80" s="42"/>
      <c r="E80" s="42"/>
      <c r="F80" s="42"/>
      <c r="G80" s="42"/>
      <c r="H80" s="14" t="s">
        <v>10</v>
      </c>
      <c r="I80" s="15">
        <v>96420</v>
      </c>
      <c r="J80" s="16" t="s">
        <v>8</v>
      </c>
    </row>
    <row r="81" spans="1:10" ht="42.75" customHeight="1" x14ac:dyDescent="0.35">
      <c r="B81" s="41" t="s">
        <v>33</v>
      </c>
      <c r="C81" s="42"/>
      <c r="D81" s="42"/>
      <c r="E81" s="42"/>
      <c r="F81" s="42"/>
      <c r="G81" s="42"/>
      <c r="H81" s="14" t="s">
        <v>10</v>
      </c>
      <c r="I81" s="15">
        <v>23340</v>
      </c>
      <c r="J81" s="16" t="s">
        <v>8</v>
      </c>
    </row>
    <row r="82" spans="1:10" ht="27.75" customHeight="1" x14ac:dyDescent="0.35">
      <c r="B82" s="19"/>
      <c r="C82" s="20"/>
      <c r="D82" s="20"/>
      <c r="E82" s="20"/>
      <c r="F82" s="20"/>
      <c r="G82" s="20"/>
      <c r="H82" s="14"/>
      <c r="I82" s="15"/>
      <c r="J82" s="16"/>
    </row>
    <row r="83" spans="1:10" ht="27.75" customHeight="1" x14ac:dyDescent="0.35">
      <c r="B83" s="19"/>
      <c r="C83" s="20"/>
      <c r="D83" s="20"/>
      <c r="E83" s="20"/>
      <c r="F83" s="20"/>
      <c r="G83" s="20"/>
      <c r="H83" s="14"/>
      <c r="I83" s="15"/>
      <c r="J83" s="16"/>
    </row>
    <row r="84" spans="1:10" ht="27.75" customHeight="1" x14ac:dyDescent="0.35">
      <c r="B84" s="34"/>
      <c r="C84" s="35"/>
      <c r="D84" s="35"/>
      <c r="E84" s="35"/>
      <c r="F84" s="35"/>
      <c r="G84" s="35"/>
      <c r="H84" s="14"/>
      <c r="I84" s="15"/>
      <c r="J84" s="16"/>
    </row>
    <row r="86" spans="1:10" x14ac:dyDescent="0.35">
      <c r="B86" s="6" t="s">
        <v>16</v>
      </c>
      <c r="C86" s="6"/>
      <c r="D86" s="6"/>
      <c r="E86" s="6"/>
      <c r="F86" s="6"/>
      <c r="G86" s="6"/>
      <c r="H86" s="3" t="s">
        <v>9</v>
      </c>
      <c r="I86" s="4">
        <f>I87+I92+I136</f>
        <v>1776878</v>
      </c>
      <c r="J86" s="5" t="s">
        <v>8</v>
      </c>
    </row>
    <row r="87" spans="1:10" x14ac:dyDescent="0.35">
      <c r="B87" s="6" t="s">
        <v>17</v>
      </c>
      <c r="C87" s="6"/>
      <c r="D87" s="6"/>
      <c r="E87" s="6"/>
      <c r="F87" s="6"/>
      <c r="G87" s="6"/>
      <c r="H87" s="3" t="s">
        <v>9</v>
      </c>
      <c r="I87" s="4">
        <v>30000</v>
      </c>
      <c r="J87" s="5" t="s">
        <v>8</v>
      </c>
    </row>
    <row r="88" spans="1:10" x14ac:dyDescent="0.35">
      <c r="B88" s="6" t="s">
        <v>36</v>
      </c>
      <c r="C88" s="6"/>
      <c r="D88" s="6"/>
      <c r="E88" s="6"/>
      <c r="F88" s="6"/>
      <c r="G88" s="6"/>
      <c r="H88" s="3" t="s">
        <v>7</v>
      </c>
      <c r="I88" s="4">
        <v>30000</v>
      </c>
      <c r="J88" s="5" t="s">
        <v>8</v>
      </c>
    </row>
    <row r="89" spans="1:10" ht="66" customHeight="1" x14ac:dyDescent="0.35">
      <c r="B89" s="51" t="s">
        <v>114</v>
      </c>
      <c r="C89" s="52"/>
      <c r="D89" s="52"/>
      <c r="E89" s="52"/>
      <c r="F89" s="52"/>
      <c r="G89" s="52"/>
      <c r="H89" s="14" t="s">
        <v>10</v>
      </c>
      <c r="I89" s="15">
        <v>30000</v>
      </c>
      <c r="J89" s="16" t="s">
        <v>8</v>
      </c>
    </row>
    <row r="90" spans="1:10" ht="38.25" customHeight="1" x14ac:dyDescent="0.35">
      <c r="B90" s="40" t="s">
        <v>97</v>
      </c>
      <c r="C90" s="40"/>
      <c r="D90" s="40"/>
      <c r="E90" s="40"/>
      <c r="F90" s="40"/>
      <c r="G90" s="40"/>
      <c r="H90" s="14"/>
      <c r="I90" s="15"/>
      <c r="J90" s="16"/>
    </row>
    <row r="91" spans="1:10" s="31" customFormat="1" ht="38.25" customHeight="1" x14ac:dyDescent="0.2">
      <c r="A91" s="27"/>
      <c r="B91" s="39" t="s">
        <v>115</v>
      </c>
      <c r="C91" s="39"/>
      <c r="D91" s="39"/>
      <c r="E91" s="39"/>
      <c r="F91" s="39"/>
      <c r="G91" s="39"/>
      <c r="H91" s="27"/>
      <c r="I91" s="30"/>
      <c r="J91" s="27"/>
    </row>
    <row r="92" spans="1:10" x14ac:dyDescent="0.35">
      <c r="B92" s="6" t="s">
        <v>20</v>
      </c>
      <c r="H92" s="3" t="s">
        <v>9</v>
      </c>
      <c r="I92" s="4">
        <f>I93+I95</f>
        <v>1195670</v>
      </c>
      <c r="J92" s="5" t="s">
        <v>8</v>
      </c>
    </row>
    <row r="93" spans="1:10" x14ac:dyDescent="0.35">
      <c r="B93" s="6" t="s">
        <v>37</v>
      </c>
      <c r="H93" s="3" t="s">
        <v>7</v>
      </c>
      <c r="I93" s="4">
        <v>504000</v>
      </c>
      <c r="J93" s="5" t="s">
        <v>8</v>
      </c>
    </row>
    <row r="94" spans="1:10" ht="133.5" customHeight="1" x14ac:dyDescent="0.35">
      <c r="B94" s="41" t="s">
        <v>116</v>
      </c>
      <c r="C94" s="42"/>
      <c r="D94" s="42"/>
      <c r="E94" s="42"/>
      <c r="F94" s="42"/>
      <c r="G94" s="42"/>
      <c r="H94" s="14" t="s">
        <v>10</v>
      </c>
      <c r="I94" s="15">
        <v>504000</v>
      </c>
      <c r="J94" s="16" t="s">
        <v>8</v>
      </c>
    </row>
    <row r="95" spans="1:10" s="17" customFormat="1" ht="42.75" customHeight="1" x14ac:dyDescent="0.35">
      <c r="A95" s="6"/>
      <c r="B95" s="48" t="s">
        <v>38</v>
      </c>
      <c r="C95" s="49"/>
      <c r="D95" s="49"/>
      <c r="E95" s="49"/>
      <c r="F95" s="49"/>
      <c r="G95" s="49"/>
      <c r="H95" s="7" t="s">
        <v>7</v>
      </c>
      <c r="I95" s="8">
        <f>I96+I100+I104+I109+I114+I117</f>
        <v>691670</v>
      </c>
      <c r="J95" s="9" t="s">
        <v>8</v>
      </c>
    </row>
    <row r="96" spans="1:10" ht="108" customHeight="1" x14ac:dyDescent="0.35">
      <c r="B96" s="41" t="s">
        <v>117</v>
      </c>
      <c r="C96" s="42"/>
      <c r="D96" s="42"/>
      <c r="E96" s="42"/>
      <c r="F96" s="42"/>
      <c r="G96" s="42"/>
      <c r="H96" s="14" t="s">
        <v>10</v>
      </c>
      <c r="I96" s="15">
        <v>20000</v>
      </c>
      <c r="J96" s="16" t="s">
        <v>8</v>
      </c>
    </row>
    <row r="97" spans="2:10" ht="40.5" customHeight="1" x14ac:dyDescent="0.35">
      <c r="B97" s="40" t="s">
        <v>100</v>
      </c>
      <c r="C97" s="40"/>
      <c r="D97" s="40"/>
      <c r="E97" s="40"/>
      <c r="F97" s="40"/>
      <c r="G97" s="40"/>
      <c r="H97" s="14"/>
      <c r="I97" s="15"/>
      <c r="J97" s="16"/>
    </row>
    <row r="98" spans="2:10" ht="38.25" customHeight="1" x14ac:dyDescent="0.35">
      <c r="B98" s="40" t="s">
        <v>101</v>
      </c>
      <c r="C98" s="40"/>
      <c r="D98" s="40"/>
      <c r="E98" s="40"/>
      <c r="F98" s="40"/>
      <c r="G98" s="40"/>
      <c r="H98" s="14"/>
      <c r="I98" s="15"/>
      <c r="J98" s="16"/>
    </row>
    <row r="99" spans="2:10" ht="41.25" customHeight="1" x14ac:dyDescent="0.35">
      <c r="B99" s="40" t="s">
        <v>102</v>
      </c>
      <c r="C99" s="40"/>
      <c r="D99" s="40"/>
      <c r="E99" s="40"/>
      <c r="F99" s="40"/>
      <c r="G99" s="40"/>
      <c r="H99" s="14"/>
      <c r="I99" s="15"/>
      <c r="J99" s="16"/>
    </row>
    <row r="100" spans="2:10" ht="150" customHeight="1" x14ac:dyDescent="0.35">
      <c r="B100" s="41" t="s">
        <v>156</v>
      </c>
      <c r="C100" s="42"/>
      <c r="D100" s="42"/>
      <c r="E100" s="42"/>
      <c r="F100" s="42"/>
      <c r="G100" s="42"/>
      <c r="H100" s="14" t="s">
        <v>10</v>
      </c>
      <c r="I100" s="15">
        <v>50000</v>
      </c>
      <c r="J100" s="16" t="s">
        <v>8</v>
      </c>
    </row>
    <row r="101" spans="2:10" ht="36.75" customHeight="1" x14ac:dyDescent="0.35">
      <c r="B101" s="40" t="s">
        <v>118</v>
      </c>
      <c r="C101" s="40"/>
      <c r="D101" s="40"/>
      <c r="E101" s="40"/>
      <c r="F101" s="40"/>
      <c r="G101" s="40"/>
      <c r="H101" s="14"/>
      <c r="I101" s="15"/>
      <c r="J101" s="16"/>
    </row>
    <row r="102" spans="2:10" ht="38.25" customHeight="1" x14ac:dyDescent="0.35">
      <c r="B102" s="40" t="s">
        <v>119</v>
      </c>
      <c r="C102" s="40"/>
      <c r="D102" s="40"/>
      <c r="E102" s="40"/>
      <c r="F102" s="40"/>
      <c r="G102" s="40"/>
      <c r="H102" s="14"/>
      <c r="I102" s="15"/>
      <c r="J102" s="16"/>
    </row>
    <row r="103" spans="2:10" ht="38.25" customHeight="1" x14ac:dyDescent="0.35">
      <c r="B103" s="40" t="s">
        <v>120</v>
      </c>
      <c r="C103" s="40"/>
      <c r="D103" s="40"/>
      <c r="E103" s="40"/>
      <c r="F103" s="40"/>
      <c r="G103" s="40"/>
      <c r="H103" s="14"/>
      <c r="I103" s="15"/>
      <c r="J103" s="16"/>
    </row>
    <row r="104" spans="2:10" ht="125.25" customHeight="1" x14ac:dyDescent="0.35">
      <c r="B104" s="41" t="s">
        <v>127</v>
      </c>
      <c r="C104" s="42"/>
      <c r="D104" s="42"/>
      <c r="E104" s="42"/>
      <c r="F104" s="42"/>
      <c r="G104" s="42"/>
      <c r="H104" s="14" t="s">
        <v>10</v>
      </c>
      <c r="I104" s="15">
        <v>10000</v>
      </c>
      <c r="J104" s="16" t="s">
        <v>8</v>
      </c>
    </row>
    <row r="105" spans="2:10" ht="24" customHeight="1" x14ac:dyDescent="0.35">
      <c r="B105" s="40" t="s">
        <v>129</v>
      </c>
      <c r="C105" s="40"/>
      <c r="D105" s="40"/>
      <c r="E105" s="40"/>
      <c r="F105" s="40"/>
      <c r="G105" s="40"/>
      <c r="H105" s="14"/>
      <c r="I105" s="15"/>
      <c r="J105" s="16"/>
    </row>
    <row r="106" spans="2:10" ht="37.5" customHeight="1" x14ac:dyDescent="0.35">
      <c r="B106" s="40" t="s">
        <v>128</v>
      </c>
      <c r="C106" s="40"/>
      <c r="D106" s="40"/>
      <c r="E106" s="40"/>
      <c r="F106" s="40"/>
      <c r="G106" s="40"/>
      <c r="H106" s="14"/>
      <c r="I106" s="15"/>
      <c r="J106" s="16"/>
    </row>
    <row r="107" spans="2:10" ht="37.5" customHeight="1" x14ac:dyDescent="0.35">
      <c r="B107" s="40" t="s">
        <v>130</v>
      </c>
      <c r="C107" s="40"/>
      <c r="D107" s="40"/>
      <c r="E107" s="40"/>
      <c r="F107" s="40"/>
      <c r="G107" s="40"/>
      <c r="H107" s="14"/>
      <c r="I107" s="15"/>
      <c r="J107" s="16"/>
    </row>
    <row r="108" spans="2:10" ht="35.25" customHeight="1" x14ac:dyDescent="0.35">
      <c r="B108" s="40" t="s">
        <v>131</v>
      </c>
      <c r="C108" s="40"/>
      <c r="D108" s="40"/>
      <c r="E108" s="40"/>
      <c r="F108" s="40"/>
      <c r="G108" s="40"/>
      <c r="H108" s="29"/>
      <c r="I108" s="15"/>
      <c r="J108" s="16"/>
    </row>
    <row r="109" spans="2:10" ht="186.75" customHeight="1" x14ac:dyDescent="0.35">
      <c r="B109" s="41" t="s">
        <v>151</v>
      </c>
      <c r="C109" s="42"/>
      <c r="D109" s="42"/>
      <c r="E109" s="42"/>
      <c r="F109" s="42"/>
      <c r="G109" s="42"/>
      <c r="H109" s="14" t="s">
        <v>10</v>
      </c>
      <c r="I109" s="15">
        <v>421400</v>
      </c>
      <c r="J109" s="16" t="s">
        <v>8</v>
      </c>
    </row>
    <row r="110" spans="2:10" ht="58.5" customHeight="1" x14ac:dyDescent="0.35">
      <c r="B110" s="40" t="s">
        <v>81</v>
      </c>
      <c r="C110" s="40"/>
      <c r="D110" s="40"/>
      <c r="E110" s="40"/>
      <c r="F110" s="40"/>
      <c r="G110" s="40"/>
      <c r="H110" s="14"/>
      <c r="I110" s="15"/>
      <c r="J110" s="16"/>
    </row>
    <row r="111" spans="2:10" ht="57.75" customHeight="1" x14ac:dyDescent="0.35">
      <c r="B111" s="40" t="s">
        <v>82</v>
      </c>
      <c r="C111" s="40"/>
      <c r="D111" s="40"/>
      <c r="E111" s="40"/>
      <c r="F111" s="40"/>
      <c r="G111" s="40"/>
      <c r="H111" s="14"/>
      <c r="I111" s="15"/>
      <c r="J111" s="16"/>
    </row>
    <row r="112" spans="2:10" ht="80.25" customHeight="1" x14ac:dyDescent="0.35">
      <c r="B112" s="40" t="s">
        <v>121</v>
      </c>
      <c r="C112" s="40"/>
      <c r="D112" s="40"/>
      <c r="E112" s="40"/>
      <c r="F112" s="40"/>
      <c r="G112" s="40"/>
      <c r="H112" s="14"/>
      <c r="I112" s="15"/>
      <c r="J112" s="16"/>
    </row>
    <row r="113" spans="2:10" ht="80.25" customHeight="1" x14ac:dyDescent="0.35">
      <c r="B113" s="40" t="s">
        <v>122</v>
      </c>
      <c r="C113" s="40"/>
      <c r="D113" s="40"/>
      <c r="E113" s="40"/>
      <c r="F113" s="40"/>
      <c r="G113" s="40"/>
      <c r="H113" s="14"/>
      <c r="I113" s="15"/>
      <c r="J113" s="16"/>
    </row>
    <row r="114" spans="2:10" ht="235.5" customHeight="1" x14ac:dyDescent="0.35">
      <c r="B114" s="41" t="s">
        <v>152</v>
      </c>
      <c r="C114" s="41"/>
      <c r="D114" s="41"/>
      <c r="E114" s="41"/>
      <c r="F114" s="41"/>
      <c r="G114" s="41"/>
      <c r="H114" s="14" t="s">
        <v>10</v>
      </c>
      <c r="I114" s="15">
        <v>146200</v>
      </c>
      <c r="J114" s="16" t="s">
        <v>8</v>
      </c>
    </row>
    <row r="115" spans="2:10" ht="59.25" customHeight="1" x14ac:dyDescent="0.35">
      <c r="B115" s="40" t="s">
        <v>81</v>
      </c>
      <c r="C115" s="40"/>
      <c r="D115" s="40"/>
      <c r="E115" s="40"/>
      <c r="F115" s="40"/>
      <c r="G115" s="40"/>
      <c r="H115" s="14"/>
      <c r="I115" s="15"/>
      <c r="J115" s="16"/>
    </row>
    <row r="116" spans="2:10" ht="84.75" customHeight="1" x14ac:dyDescent="0.35">
      <c r="B116" s="40" t="s">
        <v>82</v>
      </c>
      <c r="C116" s="40"/>
      <c r="D116" s="40"/>
      <c r="E116" s="40"/>
      <c r="F116" s="40"/>
      <c r="G116" s="40"/>
      <c r="H116" s="14"/>
      <c r="I116" s="15"/>
      <c r="J116" s="16"/>
    </row>
    <row r="117" spans="2:10" ht="110.25" customHeight="1" x14ac:dyDescent="0.35">
      <c r="B117" s="41" t="s">
        <v>83</v>
      </c>
      <c r="C117" s="41"/>
      <c r="D117" s="41"/>
      <c r="E117" s="41"/>
      <c r="F117" s="41"/>
      <c r="G117" s="41"/>
      <c r="H117" s="14" t="s">
        <v>10</v>
      </c>
      <c r="I117" s="15">
        <v>44070</v>
      </c>
      <c r="J117" s="16" t="s">
        <v>8</v>
      </c>
    </row>
    <row r="118" spans="2:10" ht="25.5" customHeight="1" x14ac:dyDescent="0.35">
      <c r="B118" s="45" t="s">
        <v>86</v>
      </c>
      <c r="C118" s="41"/>
      <c r="D118" s="41"/>
      <c r="E118" s="41"/>
      <c r="F118" s="41"/>
      <c r="G118" s="41"/>
      <c r="H118" s="14"/>
      <c r="I118" s="15"/>
      <c r="J118" s="16"/>
    </row>
    <row r="119" spans="2:10" ht="23.25" customHeight="1" x14ac:dyDescent="0.35">
      <c r="B119" s="41" t="s">
        <v>84</v>
      </c>
      <c r="C119" s="41"/>
      <c r="D119" s="41"/>
      <c r="E119" s="41"/>
      <c r="F119" s="41"/>
      <c r="G119" s="41"/>
      <c r="H119" s="14"/>
      <c r="I119" s="15"/>
      <c r="J119" s="16"/>
    </row>
    <row r="120" spans="2:10" ht="26.25" customHeight="1" x14ac:dyDescent="0.35">
      <c r="B120" s="41" t="s">
        <v>85</v>
      </c>
      <c r="C120" s="41"/>
      <c r="D120" s="41"/>
      <c r="E120" s="41"/>
      <c r="F120" s="41"/>
      <c r="G120" s="41"/>
      <c r="H120" s="14"/>
      <c r="I120" s="15"/>
      <c r="J120" s="16"/>
    </row>
    <row r="121" spans="2:10" ht="26.25" customHeight="1" x14ac:dyDescent="0.35">
      <c r="B121" s="45" t="s">
        <v>87</v>
      </c>
      <c r="C121" s="41"/>
      <c r="D121" s="41"/>
      <c r="E121" s="41"/>
      <c r="F121" s="41"/>
      <c r="G121" s="41"/>
      <c r="H121" s="14"/>
      <c r="I121" s="15"/>
      <c r="J121" s="16"/>
    </row>
    <row r="122" spans="2:10" ht="26.25" customHeight="1" x14ac:dyDescent="0.35">
      <c r="B122" s="41" t="s">
        <v>84</v>
      </c>
      <c r="C122" s="41"/>
      <c r="D122" s="41"/>
      <c r="E122" s="41"/>
      <c r="F122" s="41"/>
      <c r="G122" s="41"/>
      <c r="H122" s="14"/>
      <c r="I122" s="15"/>
      <c r="J122" s="16"/>
    </row>
    <row r="123" spans="2:10" ht="26.25" customHeight="1" x14ac:dyDescent="0.35">
      <c r="B123" s="41" t="s">
        <v>85</v>
      </c>
      <c r="C123" s="41"/>
      <c r="D123" s="41"/>
      <c r="E123" s="41"/>
      <c r="F123" s="41"/>
      <c r="G123" s="41"/>
      <c r="H123" s="14"/>
      <c r="I123" s="15"/>
      <c r="J123" s="16"/>
    </row>
    <row r="124" spans="2:10" ht="26.25" customHeight="1" x14ac:dyDescent="0.35">
      <c r="B124" s="45" t="s">
        <v>88</v>
      </c>
      <c r="C124" s="41"/>
      <c r="D124" s="41"/>
      <c r="E124" s="41"/>
      <c r="F124" s="41"/>
      <c r="G124" s="41"/>
      <c r="H124" s="14"/>
      <c r="I124" s="15"/>
      <c r="J124" s="16"/>
    </row>
    <row r="125" spans="2:10" ht="26.25" customHeight="1" x14ac:dyDescent="0.35">
      <c r="B125" s="41" t="s">
        <v>78</v>
      </c>
      <c r="C125" s="41"/>
      <c r="D125" s="41"/>
      <c r="E125" s="41"/>
      <c r="F125" s="41"/>
      <c r="G125" s="41"/>
      <c r="H125" s="14"/>
      <c r="I125" s="15"/>
      <c r="J125" s="16"/>
    </row>
    <row r="126" spans="2:10" ht="26.25" customHeight="1" x14ac:dyDescent="0.35">
      <c r="B126" s="41" t="s">
        <v>89</v>
      </c>
      <c r="C126" s="41"/>
      <c r="D126" s="41"/>
      <c r="E126" s="41"/>
      <c r="F126" s="41"/>
      <c r="G126" s="41"/>
      <c r="H126" s="14"/>
      <c r="I126" s="15"/>
      <c r="J126" s="16"/>
    </row>
    <row r="127" spans="2:10" ht="26.25" customHeight="1" x14ac:dyDescent="0.35">
      <c r="B127" s="45" t="s">
        <v>90</v>
      </c>
      <c r="C127" s="41"/>
      <c r="D127" s="41"/>
      <c r="E127" s="41"/>
      <c r="F127" s="41"/>
      <c r="G127" s="41"/>
      <c r="H127" s="14"/>
      <c r="I127" s="15"/>
      <c r="J127" s="16"/>
    </row>
    <row r="128" spans="2:10" ht="26.25" customHeight="1" x14ac:dyDescent="0.35">
      <c r="B128" s="41" t="s">
        <v>76</v>
      </c>
      <c r="C128" s="41"/>
      <c r="D128" s="41"/>
      <c r="E128" s="41"/>
      <c r="F128" s="41"/>
      <c r="G128" s="41"/>
      <c r="H128" s="14"/>
      <c r="I128" s="15"/>
      <c r="J128" s="16"/>
    </row>
    <row r="129" spans="1:10" ht="26.25" customHeight="1" x14ac:dyDescent="0.35">
      <c r="B129" s="41" t="s">
        <v>77</v>
      </c>
      <c r="C129" s="41"/>
      <c r="D129" s="41"/>
      <c r="E129" s="41"/>
      <c r="F129" s="41"/>
      <c r="G129" s="41"/>
      <c r="H129" s="14"/>
      <c r="I129" s="15"/>
      <c r="J129" s="16"/>
    </row>
    <row r="130" spans="1:10" ht="60" customHeight="1" x14ac:dyDescent="0.35">
      <c r="B130" s="40" t="s">
        <v>81</v>
      </c>
      <c r="C130" s="40"/>
      <c r="D130" s="40"/>
      <c r="E130" s="40"/>
      <c r="F130" s="40"/>
      <c r="G130" s="40"/>
      <c r="H130" s="14"/>
      <c r="I130" s="15"/>
      <c r="J130" s="16"/>
    </row>
    <row r="131" spans="1:10" ht="84" customHeight="1" x14ac:dyDescent="0.35">
      <c r="B131" s="40" t="s">
        <v>123</v>
      </c>
      <c r="C131" s="40"/>
      <c r="D131" s="40"/>
      <c r="E131" s="40"/>
      <c r="F131" s="40"/>
      <c r="G131" s="40"/>
      <c r="H131" s="14"/>
      <c r="I131" s="15"/>
      <c r="J131" s="16"/>
    </row>
    <row r="132" spans="1:10" ht="106.5" customHeight="1" x14ac:dyDescent="0.35">
      <c r="B132" s="46"/>
      <c r="C132" s="46"/>
      <c r="D132" s="46"/>
      <c r="E132" s="46"/>
      <c r="F132" s="46"/>
      <c r="G132" s="46"/>
      <c r="H132" s="14"/>
      <c r="I132" s="15"/>
      <c r="J132" s="16"/>
    </row>
    <row r="133" spans="1:10" ht="23.25" customHeight="1" x14ac:dyDescent="0.35">
      <c r="B133" s="28"/>
      <c r="C133" s="28"/>
      <c r="D133" s="28"/>
      <c r="E133" s="28"/>
      <c r="F133" s="28"/>
      <c r="G133" s="28"/>
      <c r="H133" s="14"/>
      <c r="I133" s="15"/>
      <c r="J133" s="16"/>
    </row>
    <row r="134" spans="1:10" ht="23.25" customHeight="1" x14ac:dyDescent="0.35">
      <c r="B134" s="36"/>
      <c r="C134" s="36"/>
      <c r="D134" s="36"/>
      <c r="E134" s="36"/>
      <c r="F134" s="36"/>
      <c r="G134" s="36"/>
      <c r="H134" s="14"/>
      <c r="I134" s="15"/>
      <c r="J134" s="16"/>
    </row>
    <row r="135" spans="1:10" ht="19.5" customHeight="1" x14ac:dyDescent="0.35">
      <c r="B135" s="19"/>
      <c r="C135" s="20"/>
      <c r="D135" s="20"/>
      <c r="E135" s="20"/>
      <c r="F135" s="20"/>
      <c r="G135" s="20"/>
      <c r="H135" s="14"/>
      <c r="I135" s="15"/>
      <c r="J135" s="16"/>
    </row>
    <row r="136" spans="1:10" s="17" customFormat="1" x14ac:dyDescent="0.35">
      <c r="A136" s="6"/>
      <c r="B136" s="6" t="s">
        <v>24</v>
      </c>
      <c r="C136" s="6"/>
      <c r="D136" s="6"/>
      <c r="E136" s="6"/>
      <c r="F136" s="6"/>
      <c r="G136" s="6"/>
      <c r="H136" s="3" t="s">
        <v>9</v>
      </c>
      <c r="I136" s="4">
        <f>I137+I142</f>
        <v>551208</v>
      </c>
      <c r="J136" s="5" t="s">
        <v>8</v>
      </c>
    </row>
    <row r="137" spans="1:10" x14ac:dyDescent="0.35">
      <c r="B137" s="6" t="s">
        <v>39</v>
      </c>
      <c r="H137" s="11" t="s">
        <v>91</v>
      </c>
      <c r="I137" s="12">
        <v>30000</v>
      </c>
      <c r="J137" s="13" t="s">
        <v>8</v>
      </c>
    </row>
    <row r="138" spans="1:10" ht="175.5" customHeight="1" x14ac:dyDescent="0.35">
      <c r="B138" s="41" t="s">
        <v>155</v>
      </c>
      <c r="C138" s="42"/>
      <c r="D138" s="42"/>
      <c r="E138" s="42"/>
      <c r="F138" s="42"/>
      <c r="G138" s="42"/>
      <c r="H138" s="14"/>
      <c r="I138" s="15"/>
      <c r="J138" s="16"/>
    </row>
    <row r="139" spans="1:10" ht="59.25" customHeight="1" x14ac:dyDescent="0.35">
      <c r="B139" s="40" t="s">
        <v>108</v>
      </c>
      <c r="C139" s="40"/>
      <c r="D139" s="40"/>
      <c r="E139" s="40"/>
      <c r="F139" s="40"/>
      <c r="G139" s="40"/>
      <c r="H139" s="14"/>
      <c r="I139" s="15"/>
      <c r="J139" s="16"/>
    </row>
    <row r="140" spans="1:10" ht="58.5" customHeight="1" x14ac:dyDescent="0.35">
      <c r="B140" s="39" t="s">
        <v>124</v>
      </c>
      <c r="C140" s="39"/>
      <c r="D140" s="39"/>
      <c r="E140" s="39"/>
      <c r="F140" s="39"/>
      <c r="G140" s="39"/>
    </row>
    <row r="141" spans="1:10" s="17" customFormat="1" x14ac:dyDescent="0.35">
      <c r="A141" s="6"/>
      <c r="B141" s="6" t="s">
        <v>79</v>
      </c>
      <c r="C141" s="6"/>
      <c r="D141" s="6"/>
      <c r="E141" s="6"/>
      <c r="F141" s="6"/>
      <c r="G141" s="6"/>
      <c r="H141" s="3"/>
      <c r="I141" s="4"/>
      <c r="J141" s="5"/>
    </row>
    <row r="142" spans="1:10" ht="300" customHeight="1" x14ac:dyDescent="0.35">
      <c r="B142" s="41" t="s">
        <v>125</v>
      </c>
      <c r="C142" s="42"/>
      <c r="D142" s="42"/>
      <c r="E142" s="42"/>
      <c r="F142" s="42"/>
      <c r="G142" s="42"/>
      <c r="H142" s="14" t="s">
        <v>10</v>
      </c>
      <c r="I142" s="15">
        <v>521208</v>
      </c>
      <c r="J142" s="16" t="s">
        <v>8</v>
      </c>
    </row>
    <row r="143" spans="1:10" ht="69" customHeight="1" x14ac:dyDescent="0.35">
      <c r="B143" s="40" t="s">
        <v>81</v>
      </c>
      <c r="C143" s="40"/>
      <c r="D143" s="40"/>
      <c r="E143" s="40"/>
      <c r="F143" s="40"/>
      <c r="G143" s="40"/>
      <c r="H143" s="14"/>
      <c r="I143" s="15"/>
      <c r="J143" s="16"/>
    </row>
    <row r="144" spans="1:10" ht="66.75" customHeight="1" x14ac:dyDescent="0.35">
      <c r="B144" s="40" t="s">
        <v>126</v>
      </c>
      <c r="C144" s="40"/>
      <c r="D144" s="40"/>
      <c r="E144" s="40"/>
      <c r="F144" s="40"/>
      <c r="G144" s="40"/>
      <c r="H144" s="14"/>
      <c r="I144" s="15"/>
      <c r="J144" s="16"/>
    </row>
    <row r="145" spans="1:10" x14ac:dyDescent="0.35">
      <c r="B145" s="6" t="s">
        <v>40</v>
      </c>
      <c r="H145" s="3" t="s">
        <v>9</v>
      </c>
      <c r="I145" s="4">
        <v>744000</v>
      </c>
      <c r="J145" s="5" t="s">
        <v>8</v>
      </c>
    </row>
    <row r="146" spans="1:10" x14ac:dyDescent="0.35">
      <c r="B146" s="6" t="s">
        <v>41</v>
      </c>
      <c r="H146" s="3" t="s">
        <v>9</v>
      </c>
      <c r="I146" s="4">
        <v>744000</v>
      </c>
      <c r="J146" s="5" t="s">
        <v>8</v>
      </c>
    </row>
    <row r="147" spans="1:10" x14ac:dyDescent="0.35">
      <c r="B147" s="6" t="s">
        <v>42</v>
      </c>
      <c r="H147" s="3" t="s">
        <v>7</v>
      </c>
      <c r="I147" s="4">
        <v>744000</v>
      </c>
      <c r="J147" s="5" t="s">
        <v>8</v>
      </c>
    </row>
    <row r="148" spans="1:10" ht="168.75" customHeight="1" x14ac:dyDescent="0.35">
      <c r="B148" s="41" t="s">
        <v>72</v>
      </c>
      <c r="C148" s="42"/>
      <c r="D148" s="42"/>
      <c r="E148" s="42"/>
      <c r="F148" s="42"/>
      <c r="G148" s="42"/>
      <c r="H148" s="14" t="s">
        <v>10</v>
      </c>
      <c r="I148" s="15">
        <v>744000</v>
      </c>
      <c r="J148" s="16" t="s">
        <v>8</v>
      </c>
    </row>
    <row r="149" spans="1:10" x14ac:dyDescent="0.35">
      <c r="B149" s="6" t="s">
        <v>43</v>
      </c>
      <c r="C149" s="6"/>
      <c r="D149" s="6"/>
      <c r="E149" s="6"/>
      <c r="F149" s="6"/>
      <c r="G149" s="6"/>
      <c r="H149" s="3" t="s">
        <v>9</v>
      </c>
      <c r="I149" s="4">
        <f>I150</f>
        <v>100000</v>
      </c>
      <c r="J149" s="5" t="s">
        <v>8</v>
      </c>
    </row>
    <row r="150" spans="1:10" x14ac:dyDescent="0.35">
      <c r="B150" s="6" t="s">
        <v>16</v>
      </c>
      <c r="C150" s="6"/>
      <c r="D150" s="6"/>
      <c r="E150" s="6"/>
      <c r="F150" s="6"/>
      <c r="G150" s="6"/>
      <c r="H150" s="3" t="s">
        <v>9</v>
      </c>
      <c r="I150" s="4">
        <f>I151</f>
        <v>100000</v>
      </c>
      <c r="J150" s="5" t="s">
        <v>8</v>
      </c>
    </row>
    <row r="151" spans="1:10" x14ac:dyDescent="0.35">
      <c r="B151" s="6" t="s">
        <v>20</v>
      </c>
      <c r="C151" s="6"/>
      <c r="D151" s="6"/>
      <c r="E151" s="6"/>
      <c r="F151" s="6"/>
      <c r="G151" s="6"/>
      <c r="H151" s="3" t="s">
        <v>9</v>
      </c>
      <c r="I151" s="4">
        <f>I152</f>
        <v>100000</v>
      </c>
      <c r="J151" s="5" t="s">
        <v>8</v>
      </c>
    </row>
    <row r="152" spans="1:10" ht="45.75" customHeight="1" x14ac:dyDescent="0.35">
      <c r="B152" s="41" t="s">
        <v>154</v>
      </c>
      <c r="C152" s="42"/>
      <c r="D152" s="42"/>
      <c r="E152" s="42"/>
      <c r="F152" s="42"/>
      <c r="G152" s="42"/>
      <c r="H152" s="7" t="s">
        <v>7</v>
      </c>
      <c r="I152" s="8">
        <f>I153</f>
        <v>100000</v>
      </c>
      <c r="J152" s="9" t="s">
        <v>8</v>
      </c>
    </row>
    <row r="153" spans="1:10" ht="168.75" customHeight="1" x14ac:dyDescent="0.35">
      <c r="B153" s="41" t="s">
        <v>153</v>
      </c>
      <c r="C153" s="42"/>
      <c r="D153" s="42"/>
      <c r="E153" s="42"/>
      <c r="F153" s="42"/>
      <c r="G153" s="42"/>
      <c r="H153" s="14" t="s">
        <v>10</v>
      </c>
      <c r="I153" s="15">
        <v>100000</v>
      </c>
      <c r="J153" s="16" t="s">
        <v>8</v>
      </c>
    </row>
    <row r="154" spans="1:10" ht="168.75" customHeight="1" x14ac:dyDescent="0.35">
      <c r="B154" s="34"/>
      <c r="C154" s="35"/>
      <c r="D154" s="35"/>
      <c r="E154" s="35"/>
      <c r="F154" s="35"/>
      <c r="G154" s="35"/>
      <c r="H154" s="14"/>
      <c r="I154" s="15"/>
      <c r="J154" s="16"/>
    </row>
    <row r="156" spans="1:10" x14ac:dyDescent="0.35">
      <c r="A156" s="6" t="s">
        <v>44</v>
      </c>
      <c r="B156" s="2"/>
      <c r="C156" s="6"/>
      <c r="D156" s="6"/>
      <c r="E156" s="6"/>
      <c r="F156" s="6"/>
      <c r="G156" s="6"/>
      <c r="H156" s="3" t="s">
        <v>9</v>
      </c>
      <c r="I156" s="4">
        <f>I157</f>
        <v>100000</v>
      </c>
      <c r="J156" s="5" t="s">
        <v>8</v>
      </c>
    </row>
    <row r="157" spans="1:10" x14ac:dyDescent="0.35">
      <c r="A157" s="6"/>
      <c r="B157" s="6" t="s">
        <v>45</v>
      </c>
      <c r="C157" s="6"/>
      <c r="D157" s="6"/>
      <c r="E157" s="6"/>
      <c r="F157" s="6"/>
      <c r="G157" s="6"/>
      <c r="H157" s="3" t="s">
        <v>9</v>
      </c>
      <c r="I157" s="4">
        <f>I158</f>
        <v>100000</v>
      </c>
      <c r="J157" s="5" t="s">
        <v>8</v>
      </c>
    </row>
    <row r="158" spans="1:10" x14ac:dyDescent="0.35">
      <c r="A158" s="6"/>
      <c r="B158" s="6" t="s">
        <v>16</v>
      </c>
      <c r="C158" s="6"/>
      <c r="D158" s="6"/>
      <c r="E158" s="6"/>
      <c r="F158" s="6"/>
      <c r="G158" s="6"/>
      <c r="H158" s="3" t="s">
        <v>9</v>
      </c>
      <c r="I158" s="4">
        <f>I159</f>
        <v>100000</v>
      </c>
      <c r="J158" s="5" t="s">
        <v>8</v>
      </c>
    </row>
    <row r="159" spans="1:10" x14ac:dyDescent="0.35">
      <c r="A159" s="6"/>
      <c r="B159" s="6" t="s">
        <v>20</v>
      </c>
      <c r="C159" s="6"/>
      <c r="D159" s="6"/>
      <c r="E159" s="6"/>
      <c r="F159" s="6"/>
      <c r="G159" s="6"/>
      <c r="H159" s="3" t="s">
        <v>7</v>
      </c>
      <c r="I159" s="4">
        <v>100000</v>
      </c>
      <c r="J159" s="5" t="s">
        <v>8</v>
      </c>
    </row>
    <row r="160" spans="1:10" ht="105" customHeight="1" x14ac:dyDescent="0.35">
      <c r="B160" s="41" t="s">
        <v>65</v>
      </c>
      <c r="C160" s="42"/>
      <c r="D160" s="42"/>
      <c r="E160" s="42"/>
      <c r="F160" s="42"/>
      <c r="G160" s="42"/>
      <c r="H160" s="14" t="s">
        <v>10</v>
      </c>
      <c r="I160" s="15">
        <v>100000</v>
      </c>
      <c r="J160" s="16" t="s">
        <v>8</v>
      </c>
    </row>
    <row r="161" spans="1:10" x14ac:dyDescent="0.35">
      <c r="A161" s="6" t="s">
        <v>46</v>
      </c>
      <c r="B161" s="6"/>
      <c r="C161" s="6"/>
      <c r="H161" s="3" t="s">
        <v>9</v>
      </c>
      <c r="I161" s="4">
        <f>I162</f>
        <v>230000</v>
      </c>
      <c r="J161" s="5" t="s">
        <v>8</v>
      </c>
    </row>
    <row r="162" spans="1:10" x14ac:dyDescent="0.35">
      <c r="A162" s="6"/>
      <c r="B162" s="6" t="s">
        <v>47</v>
      </c>
      <c r="C162" s="6"/>
      <c r="H162" s="3" t="s">
        <v>9</v>
      </c>
      <c r="I162" s="4">
        <f>I163</f>
        <v>230000</v>
      </c>
      <c r="J162" s="5" t="s">
        <v>8</v>
      </c>
    </row>
    <row r="163" spans="1:10" x14ac:dyDescent="0.35">
      <c r="A163" s="6"/>
      <c r="B163" s="6" t="s">
        <v>16</v>
      </c>
      <c r="C163" s="6"/>
      <c r="H163" s="3" t="s">
        <v>9</v>
      </c>
      <c r="I163" s="4">
        <f>I164</f>
        <v>230000</v>
      </c>
      <c r="J163" s="5" t="s">
        <v>8</v>
      </c>
    </row>
    <row r="164" spans="1:10" x14ac:dyDescent="0.35">
      <c r="A164" s="6"/>
      <c r="B164" s="6" t="s">
        <v>20</v>
      </c>
      <c r="C164" s="6"/>
      <c r="H164" s="3" t="s">
        <v>9</v>
      </c>
      <c r="I164" s="4">
        <f>I165</f>
        <v>230000</v>
      </c>
      <c r="J164" s="5" t="s">
        <v>8</v>
      </c>
    </row>
    <row r="165" spans="1:10" ht="42.75" customHeight="1" x14ac:dyDescent="0.35">
      <c r="B165" s="48" t="s">
        <v>48</v>
      </c>
      <c r="C165" s="49"/>
      <c r="D165" s="49"/>
      <c r="E165" s="49"/>
      <c r="F165" s="49"/>
      <c r="G165" s="49"/>
      <c r="H165" s="7" t="s">
        <v>7</v>
      </c>
      <c r="I165" s="8">
        <f>I166+I167+I168+I171+I172+I173+I174+I175+I176+I177</f>
        <v>230000</v>
      </c>
      <c r="J165" s="9" t="s">
        <v>8</v>
      </c>
    </row>
    <row r="166" spans="1:10" ht="114" customHeight="1" x14ac:dyDescent="0.35">
      <c r="B166" s="41" t="s">
        <v>150</v>
      </c>
      <c r="C166" s="42"/>
      <c r="D166" s="42"/>
      <c r="E166" s="42"/>
      <c r="F166" s="42"/>
      <c r="G166" s="42"/>
      <c r="H166" s="14" t="s">
        <v>10</v>
      </c>
      <c r="I166" s="15">
        <v>20000</v>
      </c>
      <c r="J166" s="16" t="s">
        <v>8</v>
      </c>
    </row>
    <row r="167" spans="1:10" ht="107.25" customHeight="1" x14ac:dyDescent="0.35">
      <c r="B167" s="41" t="s">
        <v>132</v>
      </c>
      <c r="C167" s="42"/>
      <c r="D167" s="42"/>
      <c r="E167" s="42"/>
      <c r="F167" s="42"/>
      <c r="G167" s="42"/>
      <c r="H167" s="14" t="s">
        <v>10</v>
      </c>
      <c r="I167" s="15">
        <v>20000</v>
      </c>
      <c r="J167" s="16" t="s">
        <v>8</v>
      </c>
    </row>
    <row r="168" spans="1:10" ht="105.75" customHeight="1" x14ac:dyDescent="0.35">
      <c r="B168" s="41" t="s">
        <v>133</v>
      </c>
      <c r="C168" s="42"/>
      <c r="D168" s="42"/>
      <c r="E168" s="42"/>
      <c r="F168" s="42"/>
      <c r="G168" s="42"/>
      <c r="H168" s="14" t="s">
        <v>10</v>
      </c>
      <c r="I168" s="15">
        <v>30000</v>
      </c>
      <c r="J168" s="16" t="s">
        <v>8</v>
      </c>
    </row>
    <row r="169" spans="1:10" ht="60.75" customHeight="1" x14ac:dyDescent="0.35">
      <c r="B169" s="40" t="s">
        <v>134</v>
      </c>
      <c r="C169" s="40"/>
      <c r="D169" s="40"/>
      <c r="E169" s="40"/>
      <c r="F169" s="40"/>
      <c r="G169" s="40"/>
      <c r="H169" s="14"/>
      <c r="I169" s="15"/>
      <c r="J169" s="16"/>
    </row>
    <row r="170" spans="1:10" ht="39" customHeight="1" x14ac:dyDescent="0.35">
      <c r="B170" s="40" t="s">
        <v>135</v>
      </c>
      <c r="C170" s="40"/>
      <c r="D170" s="40"/>
      <c r="E170" s="40"/>
      <c r="F170" s="40"/>
      <c r="G170" s="40"/>
      <c r="H170" s="14"/>
      <c r="I170" s="15"/>
      <c r="J170" s="16"/>
    </row>
    <row r="171" spans="1:10" ht="114" customHeight="1" x14ac:dyDescent="0.35">
      <c r="B171" s="41" t="s">
        <v>136</v>
      </c>
      <c r="C171" s="42"/>
      <c r="D171" s="42"/>
      <c r="E171" s="42"/>
      <c r="F171" s="42"/>
      <c r="G171" s="42"/>
      <c r="H171" s="20" t="s">
        <v>10</v>
      </c>
      <c r="I171" s="23">
        <v>20000</v>
      </c>
      <c r="J171" s="16" t="s">
        <v>8</v>
      </c>
    </row>
    <row r="172" spans="1:10" ht="111.75" customHeight="1" x14ac:dyDescent="0.35">
      <c r="B172" s="41" t="s">
        <v>137</v>
      </c>
      <c r="C172" s="42"/>
      <c r="D172" s="42"/>
      <c r="E172" s="42"/>
      <c r="F172" s="42"/>
      <c r="G172" s="42"/>
      <c r="H172" s="14" t="s">
        <v>10</v>
      </c>
      <c r="I172" s="15">
        <v>20000</v>
      </c>
      <c r="J172" s="16" t="s">
        <v>8</v>
      </c>
    </row>
    <row r="173" spans="1:10" ht="105" customHeight="1" x14ac:dyDescent="0.2">
      <c r="A173" s="24"/>
      <c r="B173" s="41" t="s">
        <v>138</v>
      </c>
      <c r="C173" s="42"/>
      <c r="D173" s="42"/>
      <c r="E173" s="42"/>
      <c r="F173" s="42"/>
      <c r="G173" s="42"/>
      <c r="H173" s="14" t="s">
        <v>10</v>
      </c>
      <c r="I173" s="15">
        <v>40000</v>
      </c>
      <c r="J173" s="16" t="s">
        <v>8</v>
      </c>
    </row>
    <row r="174" spans="1:10" ht="104.25" customHeight="1" x14ac:dyDescent="0.35">
      <c r="B174" s="41" t="s">
        <v>66</v>
      </c>
      <c r="C174" s="42"/>
      <c r="D174" s="42"/>
      <c r="E174" s="42"/>
      <c r="F174" s="42"/>
      <c r="G174" s="42"/>
      <c r="H174" s="14" t="s">
        <v>10</v>
      </c>
      <c r="I174" s="15">
        <v>30000</v>
      </c>
      <c r="J174" s="16" t="s">
        <v>8</v>
      </c>
    </row>
    <row r="175" spans="1:10" ht="108.75" customHeight="1" x14ac:dyDescent="0.35">
      <c r="B175" s="41" t="s">
        <v>139</v>
      </c>
      <c r="C175" s="42"/>
      <c r="D175" s="42"/>
      <c r="E175" s="42"/>
      <c r="F175" s="42"/>
      <c r="G175" s="42"/>
      <c r="H175" s="14" t="s">
        <v>10</v>
      </c>
      <c r="I175" s="15">
        <v>10000</v>
      </c>
      <c r="J175" s="16" t="s">
        <v>8</v>
      </c>
    </row>
    <row r="176" spans="1:10" ht="102.75" customHeight="1" x14ac:dyDescent="0.35">
      <c r="B176" s="41" t="s">
        <v>140</v>
      </c>
      <c r="C176" s="42"/>
      <c r="D176" s="42"/>
      <c r="E176" s="42"/>
      <c r="F176" s="42"/>
      <c r="G176" s="42"/>
      <c r="H176" s="14" t="s">
        <v>10</v>
      </c>
      <c r="I176" s="15">
        <v>10000</v>
      </c>
      <c r="J176" s="16" t="s">
        <v>8</v>
      </c>
    </row>
    <row r="177" spans="1:10" ht="111.75" customHeight="1" x14ac:dyDescent="0.35">
      <c r="B177" s="41" t="s">
        <v>141</v>
      </c>
      <c r="C177" s="41"/>
      <c r="D177" s="41"/>
      <c r="E177" s="41"/>
      <c r="F177" s="41"/>
      <c r="G177" s="41"/>
      <c r="H177" s="14" t="s">
        <v>10</v>
      </c>
      <c r="I177" s="15">
        <v>30000</v>
      </c>
      <c r="J177" s="16" t="s">
        <v>8</v>
      </c>
    </row>
    <row r="178" spans="1:10" x14ac:dyDescent="0.35">
      <c r="A178" s="6" t="s">
        <v>49</v>
      </c>
      <c r="H178" s="7" t="s">
        <v>9</v>
      </c>
      <c r="I178" s="8">
        <f>I179+I191</f>
        <v>1250000</v>
      </c>
      <c r="J178" s="9" t="s">
        <v>8</v>
      </c>
    </row>
    <row r="179" spans="1:10" x14ac:dyDescent="0.35">
      <c r="B179" s="6" t="s">
        <v>50</v>
      </c>
      <c r="C179" s="6"/>
      <c r="D179" s="6"/>
      <c r="E179" s="6"/>
      <c r="F179" s="6"/>
      <c r="G179" s="6"/>
      <c r="H179" s="7" t="s">
        <v>9</v>
      </c>
      <c r="I179" s="8">
        <f>I180+I187</f>
        <v>570000</v>
      </c>
      <c r="J179" s="9" t="s">
        <v>8</v>
      </c>
    </row>
    <row r="180" spans="1:10" x14ac:dyDescent="0.35">
      <c r="B180" s="6" t="s">
        <v>16</v>
      </c>
      <c r="C180" s="6"/>
      <c r="D180" s="6"/>
      <c r="E180" s="6"/>
      <c r="F180" s="6"/>
      <c r="G180" s="6"/>
      <c r="H180" s="7" t="s">
        <v>9</v>
      </c>
      <c r="I180" s="8">
        <f>I182</f>
        <v>550000</v>
      </c>
      <c r="J180" s="9" t="s">
        <v>8</v>
      </c>
    </row>
    <row r="181" spans="1:10" x14ac:dyDescent="0.35">
      <c r="B181" s="6" t="s">
        <v>51</v>
      </c>
      <c r="C181" s="6"/>
      <c r="D181" s="6"/>
      <c r="E181" s="6"/>
      <c r="F181" s="6"/>
      <c r="G181" s="6"/>
      <c r="H181" s="7" t="s">
        <v>9</v>
      </c>
      <c r="I181" s="8">
        <f>I182</f>
        <v>550000</v>
      </c>
      <c r="J181" s="9" t="s">
        <v>8</v>
      </c>
    </row>
    <row r="182" spans="1:10" ht="45" customHeight="1" x14ac:dyDescent="0.35">
      <c r="B182" s="48" t="s">
        <v>52</v>
      </c>
      <c r="C182" s="48"/>
      <c r="D182" s="48"/>
      <c r="E182" s="48"/>
      <c r="F182" s="48"/>
      <c r="G182" s="48"/>
      <c r="H182" s="7" t="s">
        <v>7</v>
      </c>
      <c r="I182" s="8">
        <f>I183+I184+I185+I186</f>
        <v>550000</v>
      </c>
      <c r="J182" s="9" t="s">
        <v>8</v>
      </c>
    </row>
    <row r="183" spans="1:10" ht="153" customHeight="1" x14ac:dyDescent="0.35">
      <c r="B183" s="41" t="s">
        <v>142</v>
      </c>
      <c r="C183" s="42"/>
      <c r="D183" s="42"/>
      <c r="E183" s="42"/>
      <c r="F183" s="42"/>
      <c r="G183" s="42"/>
      <c r="H183" s="14" t="s">
        <v>10</v>
      </c>
      <c r="I183" s="15">
        <v>250000</v>
      </c>
      <c r="J183" s="16" t="s">
        <v>8</v>
      </c>
    </row>
    <row r="184" spans="1:10" ht="130.5" customHeight="1" x14ac:dyDescent="0.35">
      <c r="B184" s="41" t="s">
        <v>147</v>
      </c>
      <c r="C184" s="42"/>
      <c r="D184" s="42"/>
      <c r="E184" s="42"/>
      <c r="F184" s="42"/>
      <c r="G184" s="42"/>
      <c r="H184" s="14" t="s">
        <v>10</v>
      </c>
      <c r="I184" s="15">
        <v>50000</v>
      </c>
      <c r="J184" s="16" t="s">
        <v>8</v>
      </c>
    </row>
    <row r="185" spans="1:10" ht="151.5" customHeight="1" x14ac:dyDescent="0.35">
      <c r="B185" s="41" t="s">
        <v>143</v>
      </c>
      <c r="C185" s="42"/>
      <c r="D185" s="42"/>
      <c r="E185" s="42"/>
      <c r="F185" s="42"/>
      <c r="G185" s="42"/>
      <c r="H185" s="14" t="s">
        <v>10</v>
      </c>
      <c r="I185" s="15">
        <v>50000</v>
      </c>
      <c r="J185" s="16" t="s">
        <v>8</v>
      </c>
    </row>
    <row r="186" spans="1:10" ht="109.5" customHeight="1" x14ac:dyDescent="0.35">
      <c r="B186" s="41" t="s">
        <v>144</v>
      </c>
      <c r="C186" s="41"/>
      <c r="D186" s="41"/>
      <c r="E186" s="41"/>
      <c r="F186" s="41"/>
      <c r="G186" s="41"/>
      <c r="H186" s="14" t="s">
        <v>10</v>
      </c>
      <c r="I186" s="15">
        <v>200000</v>
      </c>
      <c r="J186" s="16" t="s">
        <v>8</v>
      </c>
    </row>
    <row r="187" spans="1:10" x14ac:dyDescent="0.35">
      <c r="B187" s="6" t="s">
        <v>53</v>
      </c>
      <c r="H187" s="3" t="s">
        <v>9</v>
      </c>
      <c r="I187" s="4">
        <v>20000</v>
      </c>
      <c r="J187" s="5" t="s">
        <v>8</v>
      </c>
    </row>
    <row r="188" spans="1:10" x14ac:dyDescent="0.35">
      <c r="B188" s="6" t="s">
        <v>41</v>
      </c>
      <c r="H188" s="3" t="s">
        <v>9</v>
      </c>
      <c r="I188" s="4">
        <v>20000</v>
      </c>
      <c r="J188" s="5" t="s">
        <v>8</v>
      </c>
    </row>
    <row r="189" spans="1:10" x14ac:dyDescent="0.35">
      <c r="B189" s="6" t="s">
        <v>42</v>
      </c>
      <c r="H189" s="3" t="s">
        <v>7</v>
      </c>
      <c r="I189" s="4">
        <v>20000</v>
      </c>
      <c r="J189" s="5" t="s">
        <v>8</v>
      </c>
    </row>
    <row r="190" spans="1:10" ht="133.5" customHeight="1" x14ac:dyDescent="0.35">
      <c r="B190" s="41" t="s">
        <v>145</v>
      </c>
      <c r="C190" s="42"/>
      <c r="D190" s="42"/>
      <c r="E190" s="42"/>
      <c r="F190" s="42"/>
      <c r="G190" s="42"/>
      <c r="H190" s="14" t="s">
        <v>10</v>
      </c>
      <c r="I190" s="25">
        <v>20000</v>
      </c>
      <c r="J190" s="16" t="s">
        <v>8</v>
      </c>
    </row>
    <row r="191" spans="1:10" x14ac:dyDescent="0.35">
      <c r="B191" s="6" t="s">
        <v>54</v>
      </c>
      <c r="C191" s="6"/>
      <c r="D191" s="6"/>
      <c r="E191" s="6"/>
      <c r="F191" s="6"/>
      <c r="G191" s="6"/>
      <c r="H191" s="3" t="s">
        <v>9</v>
      </c>
      <c r="I191" s="26">
        <f>I192</f>
        <v>680000</v>
      </c>
      <c r="J191" s="5" t="s">
        <v>8</v>
      </c>
    </row>
    <row r="192" spans="1:10" x14ac:dyDescent="0.35">
      <c r="B192" s="6" t="s">
        <v>16</v>
      </c>
      <c r="C192" s="6"/>
      <c r="D192" s="6"/>
      <c r="E192" s="6"/>
      <c r="F192" s="6"/>
      <c r="G192" s="6"/>
      <c r="H192" s="3" t="s">
        <v>9</v>
      </c>
      <c r="I192" s="26">
        <f>I193</f>
        <v>680000</v>
      </c>
      <c r="J192" s="5" t="s">
        <v>8</v>
      </c>
    </row>
    <row r="193" spans="2:10" x14ac:dyDescent="0.35">
      <c r="B193" s="6" t="s">
        <v>20</v>
      </c>
      <c r="C193" s="6"/>
      <c r="D193" s="6"/>
      <c r="E193" s="6"/>
      <c r="F193" s="6"/>
      <c r="G193" s="6"/>
      <c r="H193" s="3" t="s">
        <v>9</v>
      </c>
      <c r="I193" s="26">
        <f>I194</f>
        <v>680000</v>
      </c>
      <c r="J193" s="5" t="s">
        <v>8</v>
      </c>
    </row>
    <row r="194" spans="2:10" ht="42" customHeight="1" x14ac:dyDescent="0.35">
      <c r="B194" s="43" t="s">
        <v>55</v>
      </c>
      <c r="C194" s="47"/>
      <c r="D194" s="47"/>
      <c r="E194" s="47"/>
      <c r="F194" s="47"/>
      <c r="G194" s="47"/>
      <c r="H194" s="7" t="s">
        <v>7</v>
      </c>
      <c r="I194" s="26">
        <f>I195</f>
        <v>680000</v>
      </c>
      <c r="J194" s="9" t="s">
        <v>8</v>
      </c>
    </row>
    <row r="195" spans="2:10" ht="108.75" customHeight="1" x14ac:dyDescent="0.35">
      <c r="B195" s="41" t="s">
        <v>56</v>
      </c>
      <c r="C195" s="42"/>
      <c r="D195" s="42"/>
      <c r="E195" s="42"/>
      <c r="F195" s="42"/>
      <c r="G195" s="42"/>
      <c r="H195" s="14" t="s">
        <v>10</v>
      </c>
      <c r="I195" s="15">
        <v>680000</v>
      </c>
      <c r="J195" s="16" t="s">
        <v>8</v>
      </c>
    </row>
    <row r="196" spans="2:10" x14ac:dyDescent="0.35">
      <c r="B196" s="10" t="s">
        <v>73</v>
      </c>
      <c r="F196" s="10" t="s">
        <v>75</v>
      </c>
    </row>
    <row r="197" spans="2:10" x14ac:dyDescent="0.35">
      <c r="B197" s="10" t="s">
        <v>74</v>
      </c>
      <c r="F197" s="10" t="s">
        <v>57</v>
      </c>
    </row>
    <row r="198" spans="2:10" ht="114.75" customHeight="1" x14ac:dyDescent="0.35">
      <c r="B198" s="41" t="s">
        <v>146</v>
      </c>
      <c r="C198" s="41"/>
      <c r="D198" s="41"/>
      <c r="E198" s="41"/>
      <c r="F198" s="41"/>
      <c r="G198" s="41"/>
    </row>
  </sheetData>
  <mergeCells count="117">
    <mergeCell ref="B182:G182"/>
    <mergeCell ref="B183:G183"/>
    <mergeCell ref="B177:G177"/>
    <mergeCell ref="B194:G194"/>
    <mergeCell ref="B195:G195"/>
    <mergeCell ref="B198:G198"/>
    <mergeCell ref="B152:G152"/>
    <mergeCell ref="B153:G153"/>
    <mergeCell ref="B160:G160"/>
    <mergeCell ref="B165:G165"/>
    <mergeCell ref="B166:G166"/>
    <mergeCell ref="B167:G167"/>
    <mergeCell ref="B168:G168"/>
    <mergeCell ref="B185:G185"/>
    <mergeCell ref="B190:G190"/>
    <mergeCell ref="B171:G171"/>
    <mergeCell ref="B172:G172"/>
    <mergeCell ref="B173:G173"/>
    <mergeCell ref="B174:G174"/>
    <mergeCell ref="B169:G169"/>
    <mergeCell ref="B170:G170"/>
    <mergeCell ref="B71:G71"/>
    <mergeCell ref="B72:G72"/>
    <mergeCell ref="B73:G73"/>
    <mergeCell ref="B75:G75"/>
    <mergeCell ref="B63:G63"/>
    <mergeCell ref="B186:G186"/>
    <mergeCell ref="B47:G47"/>
    <mergeCell ref="B76:G76"/>
    <mergeCell ref="B96:G96"/>
    <mergeCell ref="B100:G100"/>
    <mergeCell ref="B104:G104"/>
    <mergeCell ref="B89:G89"/>
    <mergeCell ref="B81:G81"/>
    <mergeCell ref="B64:G64"/>
    <mergeCell ref="B94:G94"/>
    <mergeCell ref="B95:G95"/>
    <mergeCell ref="B77:G77"/>
    <mergeCell ref="B79:G79"/>
    <mergeCell ref="B80:G80"/>
    <mergeCell ref="B78:G78"/>
    <mergeCell ref="B51:G51"/>
    <mergeCell ref="B175:G175"/>
    <mergeCell ref="B184:G184"/>
    <mergeCell ref="B176:G176"/>
    <mergeCell ref="B144:G144"/>
    <mergeCell ref="B138:G138"/>
    <mergeCell ref="A1:J1"/>
    <mergeCell ref="A2:J2"/>
    <mergeCell ref="B26:G26"/>
    <mergeCell ref="B31:G31"/>
    <mergeCell ref="B32:G32"/>
    <mergeCell ref="B21:G21"/>
    <mergeCell ref="B22:G22"/>
    <mergeCell ref="B28:G28"/>
    <mergeCell ref="B29:G29"/>
    <mergeCell ref="B8:G8"/>
    <mergeCell ref="B17:G17"/>
    <mergeCell ref="B20:G20"/>
    <mergeCell ref="B38:G38"/>
    <mergeCell ref="B44:G44"/>
    <mergeCell ref="B33:G33"/>
    <mergeCell ref="B34:G34"/>
    <mergeCell ref="B35:G35"/>
    <mergeCell ref="B36:G36"/>
    <mergeCell ref="B40:G40"/>
    <mergeCell ref="B39:G39"/>
    <mergeCell ref="B48:G48"/>
    <mergeCell ref="B49:G49"/>
    <mergeCell ref="B99:G99"/>
    <mergeCell ref="B101:G101"/>
    <mergeCell ref="B148:G148"/>
    <mergeCell ref="B125:G125"/>
    <mergeCell ref="B127:G127"/>
    <mergeCell ref="B114:G114"/>
    <mergeCell ref="B126:G126"/>
    <mergeCell ref="B117:G117"/>
    <mergeCell ref="B130:G130"/>
    <mergeCell ref="B131:G131"/>
    <mergeCell ref="B110:G110"/>
    <mergeCell ref="B111:G111"/>
    <mergeCell ref="B115:G115"/>
    <mergeCell ref="B116:G116"/>
    <mergeCell ref="B124:G124"/>
    <mergeCell ref="B128:G128"/>
    <mergeCell ref="B129:G129"/>
    <mergeCell ref="B132:G132"/>
    <mergeCell ref="B118:G118"/>
    <mergeCell ref="B119:G119"/>
    <mergeCell ref="B121:G121"/>
    <mergeCell ref="B122:G122"/>
    <mergeCell ref="B123:G123"/>
    <mergeCell ref="B143:G143"/>
    <mergeCell ref="B52:G52"/>
    <mergeCell ref="B53:G53"/>
    <mergeCell ref="B56:G56"/>
    <mergeCell ref="B57:G57"/>
    <mergeCell ref="B90:G90"/>
    <mergeCell ref="B109:G109"/>
    <mergeCell ref="B120:G120"/>
    <mergeCell ref="B142:G142"/>
    <mergeCell ref="B62:G62"/>
    <mergeCell ref="B54:G54"/>
    <mergeCell ref="B55:G55"/>
    <mergeCell ref="B105:G105"/>
    <mergeCell ref="B106:G106"/>
    <mergeCell ref="B107:G107"/>
    <mergeCell ref="B108:G108"/>
    <mergeCell ref="B140:G140"/>
    <mergeCell ref="B102:G102"/>
    <mergeCell ref="B103:G103"/>
    <mergeCell ref="B112:G112"/>
    <mergeCell ref="B113:G113"/>
    <mergeCell ref="B139:G139"/>
    <mergeCell ref="B91:G91"/>
    <mergeCell ref="B97:G97"/>
    <mergeCell ref="B98:G98"/>
  </mergeCells>
  <printOptions horizontalCentered="1"/>
  <pageMargins left="0.23622047244094491" right="0.23622047244094491" top="0.78740157480314965" bottom="0.39370078740157483" header="0.31496062992125984" footer="0.31496062992125984"/>
  <pageSetup paperSize="9" firstPageNumber="119" orientation="portrait" useFirstPageNumber="1" verticalDpi="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แผนงานการศึกษา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2018-09-05T07:06:31Z</cp:lastPrinted>
  <dcterms:created xsi:type="dcterms:W3CDTF">2018-07-12T16:12:14Z</dcterms:created>
  <dcterms:modified xsi:type="dcterms:W3CDTF">2018-09-10T03:33:57Z</dcterms:modified>
</cp:coreProperties>
</file>