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45" windowWidth="7455" windowHeight="2985" activeTab="1"/>
  </bookViews>
  <sheets>
    <sheet name="7. แผนงานเคหะชุมชน" sheetId="10" r:id="rId1"/>
    <sheet name="10.แผนงานอุตสาหกรรมและการโยธา" sheetId="13" r:id="rId2"/>
    <sheet name="Sheet1" sheetId="14" r:id="rId3"/>
    <sheet name="ปรับแผน" sheetId="15" r:id="rId4"/>
  </sheets>
  <definedNames>
    <definedName name="_xlnm.Print_Area" localSheetId="1">'10.แผนงานอุตสาหกรรมและการโยธา'!$A$1:$D$82</definedName>
  </definedNames>
  <calcPr calcId="144525"/>
</workbook>
</file>

<file path=xl/calcChain.xml><?xml version="1.0" encoding="utf-8"?>
<calcChain xmlns="http://schemas.openxmlformats.org/spreadsheetml/2006/main">
  <c r="C54" i="13" l="1"/>
  <c r="C40" i="13" l="1"/>
  <c r="C19" i="13"/>
  <c r="C37" i="13"/>
  <c r="C32" i="13" s="1"/>
  <c r="C12" i="13"/>
  <c r="C6" i="13"/>
  <c r="C5" i="13" s="1"/>
  <c r="C46" i="13"/>
  <c r="C45" i="13"/>
  <c r="C27" i="10" l="1"/>
  <c r="C9" i="10"/>
  <c r="C8" i="10" s="1"/>
  <c r="C7" i="10" s="1"/>
  <c r="C4" i="13" l="1"/>
  <c r="C6" i="10" l="1"/>
  <c r="C18" i="13" l="1"/>
  <c r="C3" i="13" s="1"/>
  <c r="C2" i="13" l="1"/>
  <c r="C5" i="10"/>
  <c r="C4" i="10" l="1"/>
</calcChain>
</file>

<file path=xl/sharedStrings.xml><?xml version="1.0" encoding="utf-8"?>
<sst xmlns="http://schemas.openxmlformats.org/spreadsheetml/2006/main" count="355" uniqueCount="146">
  <si>
    <t>บาท</t>
  </si>
  <si>
    <t>รวม</t>
  </si>
  <si>
    <t>ตั้งไว้</t>
  </si>
  <si>
    <t>จำนวน</t>
  </si>
  <si>
    <t xml:space="preserve">2. แผนงานอุตสาหกรรมและการโยธา  </t>
  </si>
  <si>
    <t xml:space="preserve">   2.1 งานบริหารทั่วไปเกี่ยวกับอุตสาหกรรมและการโยธา  </t>
  </si>
  <si>
    <t xml:space="preserve">               งบบุคลากร</t>
  </si>
  <si>
    <r>
      <t xml:space="preserve">                </t>
    </r>
    <r>
      <rPr>
        <b/>
        <u/>
        <sz val="16"/>
        <color rgb="FF000000"/>
        <rFont val="TH SarabunPSK"/>
        <family val="2"/>
      </rPr>
      <t>หมวดเงินเดือน (ฝ่ายประจำ)</t>
    </r>
  </si>
  <si>
    <t xml:space="preserve">3) ประเภทค่าตอบแทนพนักงานจ้าง   </t>
  </si>
  <si>
    <r>
      <t xml:space="preserve">             </t>
    </r>
    <r>
      <rPr>
        <b/>
        <u/>
        <sz val="16"/>
        <color rgb="FF000000"/>
        <rFont val="TH SarabunPSK"/>
        <family val="2"/>
      </rPr>
      <t xml:space="preserve">หมวดค่าตอบแทน </t>
    </r>
    <r>
      <rPr>
        <b/>
        <sz val="16"/>
        <color indexed="8"/>
        <rFont val="TH SarabunPSK"/>
        <family val="2"/>
      </rPr>
      <t xml:space="preserve"> </t>
    </r>
  </si>
  <si>
    <r>
      <t xml:space="preserve">         </t>
    </r>
    <r>
      <rPr>
        <b/>
        <u/>
        <sz val="16"/>
        <color rgb="FF000000"/>
        <rFont val="TH SarabunPSK"/>
        <family val="2"/>
      </rPr>
      <t>หมวดค่าใช้สอย</t>
    </r>
  </si>
  <si>
    <r>
      <t xml:space="preserve">               </t>
    </r>
    <r>
      <rPr>
        <b/>
        <u/>
        <sz val="16"/>
        <color theme="1"/>
        <rFont val="TH SarabunPSK"/>
        <family val="2"/>
      </rPr>
      <t xml:space="preserve"> หมวดค่าวัสดุ</t>
    </r>
  </si>
  <si>
    <t xml:space="preserve">                งบลงทุน </t>
  </si>
  <si>
    <r>
      <t xml:space="preserve">                </t>
    </r>
    <r>
      <rPr>
        <b/>
        <u/>
        <sz val="16"/>
        <color theme="1"/>
        <rFont val="TH SarabunPSK"/>
        <family val="2"/>
      </rPr>
      <t xml:space="preserve">หมวดค่าครุภัณฑ์ </t>
    </r>
    <r>
      <rPr>
        <b/>
        <sz val="16"/>
        <color theme="1"/>
        <rFont val="TH SarabunPSK"/>
        <family val="2"/>
      </rPr>
      <t xml:space="preserve"> </t>
    </r>
  </si>
  <si>
    <t>1.แผนงานเคหะและชุมชน</t>
  </si>
  <si>
    <t xml:space="preserve">     1.1งานไฟฟ้าและถนน    </t>
  </si>
  <si>
    <r>
      <t xml:space="preserve">              </t>
    </r>
    <r>
      <rPr>
        <b/>
        <u/>
        <sz val="16"/>
        <rFont val="TH SarabunPSK"/>
        <family val="2"/>
      </rPr>
      <t>หมวดค่าใช้สอย</t>
    </r>
  </si>
  <si>
    <t xml:space="preserve">1) ประเภทรายจ่ายเพื่อได้มาซึ่งบริการ   </t>
  </si>
  <si>
    <r>
      <t xml:space="preserve">   </t>
    </r>
    <r>
      <rPr>
        <b/>
        <sz val="16"/>
        <rFont val="TH SarabunPSK"/>
        <family val="2"/>
      </rPr>
      <t xml:space="preserve">           งบดำเนินงาน</t>
    </r>
  </si>
  <si>
    <t xml:space="preserve">             งบดำเนินงาน</t>
  </si>
  <si>
    <t>4) ประเภทเงินเพิ่มเติมต่าง ๆ ของพนักงานจ้างตามภารกิจ พนักงานจ้างทั่วไป</t>
  </si>
  <si>
    <t xml:space="preserve">     -  ตำแหน่งผู้อำนวยการกองช่าง   ระดับต้น </t>
  </si>
  <si>
    <r>
      <t xml:space="preserve">               </t>
    </r>
    <r>
      <rPr>
        <b/>
        <u/>
        <sz val="16"/>
        <color theme="1"/>
        <rFont val="TH SarabunPSK"/>
        <family val="2"/>
      </rPr>
      <t xml:space="preserve">  หมวดค่าที่ดินและสิ่งก่อสร้าง</t>
    </r>
    <r>
      <rPr>
        <b/>
        <sz val="16"/>
        <color theme="1"/>
        <rFont val="TH SarabunPSK"/>
        <family val="2"/>
      </rPr>
      <t xml:space="preserve">  </t>
    </r>
  </si>
  <si>
    <r>
      <t xml:space="preserve">           </t>
    </r>
    <r>
      <rPr>
        <b/>
        <sz val="16"/>
        <color theme="1"/>
        <rFont val="TH SarabunPSK"/>
        <family val="2"/>
      </rPr>
      <t xml:space="preserve"> 2)ค่าตรวจสอบคุณภาพน้ำ</t>
    </r>
    <r>
      <rPr>
        <sz val="16"/>
        <color theme="1"/>
        <rFont val="TH SarabunPSK"/>
        <family val="2"/>
      </rPr>
      <t xml:space="preserve">  เพื่อจ่ายเป็นค่าตรวจสอบคุณภาพความเป็นกรด เป็นด่าง  และคุณภาพของน้ำประปาที่ผลิตเพื่ออุปโภค  บริโภค  ซึ่งอยู่ในความรับผิดชอบเทศบาลตำบลห้วยเม็ก (กองช่างกิจการประปา) ตั้งจ่ายจากเงินรายได้(ปรากฎในแผนงานอุตสาหกรรมและการโยธา)</t>
    </r>
  </si>
  <si>
    <t>กองช่างเทศบาลตำบลห้วยเม็ก</t>
  </si>
  <si>
    <r>
      <t xml:space="preserve">   1.1)</t>
    </r>
    <r>
      <rPr>
        <b/>
        <sz val="16"/>
        <color theme="1"/>
        <rFont val="TH SarabunPSK"/>
        <family val="2"/>
      </rPr>
      <t>ค่าธรรมเนียมในการพิสูจน์รังวัด</t>
    </r>
    <r>
      <rPr>
        <sz val="16"/>
        <color theme="1"/>
        <rFont val="TH SarabunPSK"/>
        <family val="2"/>
      </rPr>
      <t xml:space="preserve">  เพื่อจ่ายเป็นค่ารังวัด สอบเขตที่ดิน  สำหรับที่หลวงอันเป็นสาธารณสมบัติของแผ่นดินซึ่งอยู่ในขอบข่ายความรับผิดชอบของเทศบาล ตั้งจ่ายจากเงินรายได้ </t>
    </r>
  </si>
  <si>
    <r>
      <t xml:space="preserve">                </t>
    </r>
    <r>
      <rPr>
        <b/>
        <u/>
        <sz val="16"/>
        <color theme="1"/>
        <rFont val="TH SarabunPSK"/>
        <family val="2"/>
      </rPr>
      <t>หมวดค่าวัสดุ</t>
    </r>
    <r>
      <rPr>
        <b/>
        <sz val="16"/>
        <color theme="1"/>
        <rFont val="TH SarabunPSK"/>
        <family val="2"/>
      </rPr>
      <t xml:space="preserve">  </t>
    </r>
  </si>
  <si>
    <t>2) ค่าที่ดินและสิ่งก่อสร้าง ประเภทถนน คสล.เพื่อจ่ายเป็นค่าก่อสร้าง  ถนนคอนกรีตเสริมเหล็ก  สถานที่ก่อสร้าง เริ่มจากสามแยกศาลาถึงหนองบง  หมู่ที่ 1 ถึงหน้าบ้านนางละมัย  สีนนท์คำ ต.ห้วยเม็ก อ.ห้วยเม็ก จ.กาฬสินธุ์  ลักษณะงาน ถนน คสล. กว้าง 4.00 เมตร ยาว 170.00 เมตร หนา 0.15 เมตร หรือพื้นที่คอนกรีตไม่น้อยกว่า 680.00  ตร.ม.   ( ปรากฎอยู่ในแผนพัฒนาเทศบาล  พ.ศ. 2561 - 2564  หน้า 90  ข้อที่  2 )</t>
  </si>
  <si>
    <t>6)ค่าที่ดินและสิ่งก่อสร้าง  ประเภทงานอาคาร เพื่อจ่ายเป็นค่าก่อสร้างติดตั้งหอกระจายข่าวบ้านพนมทอง  หมู่ที่ 7 สถานที่ก่อสร้าง  บ้านพนมทองหมู่ที่ 7   ลักษณะงาน(1) งานขุดหลุมฐานราก  กว้าง 0.60X0.60 เมตรลึก 0.80  เมตร ตอม่ออมเสาหอกระจายข่าว สูง 0.60 เมตร  ลักษณะงาน(2) งานก่อสร้างเสาหอกระจายข่าวจำนวน 2 ต้น (3) ติดตั้งระบบกระจายเสียงตามสาย (ฐานรากไม่ตอกเสาเข็ม )  ตามแบบเทศบาลกำหนด ( ปรากฎอยู่ในแผนพัฒนาเทศบาล  พ.ศ. 2561 - 2564 หน้า 104  ข้อที่  41 )</t>
  </si>
  <si>
    <t>7)ค่าที่ดินและสิ่งก่อสร้าง  ประเภทงานอาคาร เพื่อจ่ายเป็นค่าก่อสร้างติดตั้งหอกระจายข่าวบ้านจันทร์ส่องหล้า  หมู่ที่ 10 สถานที่ก่อสร้าง  บ้านจันทร์ส่องหล้า หมู่ที่ 10   ลักษณะงาน(1) งานขุดหลุมฐานราก  กว้าง 0.60X0.60 เมตรลึก 0.80  เมตร ตอม่ออมเสาหอกระจายข่าว สูง 0.60 เมตร  ลักษณะงาน(2) งานก่อสร้างเสาหอกระจายข่าวจำนวน 2 ต้น (3) ติดตั้งระบบกระจายเสียงตามสาย (ฐานรากไม่ตอกเสาเข็ม )  ตามแบบเทศบาลกำหนด ( ปรากฎอยู่ในแผนพัฒนาเทศบาล  พ.ศ. 2561 - 2564 หน้า 110  ข้อที่  61 )</t>
  </si>
  <si>
    <t>8)ค่าที่ดินและสิ่งก่อสร้าง  ประเภทงานอาคาร เพื่อจ่ายเป็นค่าก่อสร้างติดตั้งหอกระจายข่าวบ้านห้วยเม็ก  หมู่ที่ 11 สถานที่ก่อสร้าง  บ้านห้วยเม็ก หมู่ที่ 11   ลักษณะงาน(1) งานขุดหลุมฐานราก  กว้าง 0.60X0.60 เมตรลึก 0.80  เมตร ตอม่ออมเสาหอกระจายข่าว สูง 0.60 เมตร  ลักษณะงาน(2) งานก่อสร้างเสาหอกระจายข่าวจำนวน 2 ต้น (3) ติดตั้งระบบกระจายเสียงตามสาย (ฐานรากไม่ตอกเสาเข็ม )  ตามแบบเทศบาลกำหนด ( ปรากฎอยู่ในแผนพัฒนาเทศบาล  พ.ศ. 2561 - 2564 หน้า 112  ข้อที่  66 )</t>
  </si>
  <si>
    <r>
      <rPr>
        <b/>
        <sz val="16"/>
        <rFont val="TH SarabunPSK"/>
        <family val="2"/>
      </rPr>
      <t xml:space="preserve">9)ค่าที่ดินและสิ่งก่อสร้าง  ประเภทบ่อพัก คสล. </t>
    </r>
    <r>
      <rPr>
        <sz val="16"/>
        <rFont val="TH SarabunPSK"/>
        <family val="2"/>
      </rPr>
      <t xml:space="preserve">เพื่อจ่ายเป็นค่าก่อสร้าง   เพิ่มผิวจราจร  วางท่อ คสล. บ่อพัก คสล  </t>
    </r>
    <r>
      <rPr>
        <b/>
        <sz val="16"/>
        <rFont val="TH SarabunPSK"/>
        <family val="2"/>
      </rPr>
      <t>สถานที่ก่อสร้าง</t>
    </r>
    <r>
      <rPr>
        <sz val="16"/>
        <rFont val="TH SarabunPSK"/>
        <family val="2"/>
      </rPr>
      <t xml:space="preserve"> เริ่มสี่แยกมุมประปาวัดกลาง ถึงสี่แยกมุมตรงข้ามบานตาล้วน  หมู่ที่  13   ต.ห้วยเม็ก อ.ห้วยเม็ก จ.กาฬสินธุ์  </t>
    </r>
    <r>
      <rPr>
        <b/>
        <sz val="16"/>
        <rFont val="TH SarabunPSK"/>
        <family val="2"/>
      </rPr>
      <t>ลักษณะงาน</t>
    </r>
    <r>
      <rPr>
        <sz val="16"/>
        <rFont val="TH SarabunPSK"/>
        <family val="2"/>
      </rPr>
      <t xml:space="preserve">  เพิ่มผิวจราจรกว้างเท่าปากบ่พักประมาณ 0.84 เมตร คสล.  Dai 0.40 เมตร (มอก.128-2528ชั้น3) วางท่อ คสล. 135  ท่อน บ่อพัก 14 บ่อ รวมความยาวทั้งโครงการประมาณ  146.00 เมตร ( ปรากฎอยู่ในแผนพัฒนาเทศบาล  พ.ศ. 2561 - 2564 หน้า 115  ข้อที่  76 )</t>
    </r>
  </si>
  <si>
    <t>11)ค่าที่ดินและสิ่งก่อสร้าง  ประเภทงานอาคาร เพื่อจ่ายเป็นค่าก่อสร้างปรับปรุงบริเวณศาลาประชาคม  หมู่ที่ 15  สถานที่ก่อสร้าง  ศาลาประชาคม  หมู่ที่  15   ลักษณะงาน(1) งานถมดินพร้อมเกรดปรับแต่งพื้นที่  จำนวน  195.00 ลบ.ม. ลักษณะงาน(2) งานเทคอนกรีตพื้น(ขัดมัน) พื้นที่ขนาดกว้าง 15.00 เมตร ยาว 18.00 เมตร หนา 0.10 เมตร หรือปริมาตรคอนกรีตไม่น้อยกว่า 17.00 ลบ.ม.   ตามแบบเทศบาลกำหนด ( ปรากฎอยู่ในแผนพัฒนาเทศบาล  พ.ศ. 2561 - 2564 หน้า 124  ข้อที่  106 )</t>
  </si>
  <si>
    <r>
      <rPr>
        <b/>
        <sz val="16"/>
        <rFont val="TH SarabunPSK"/>
        <family val="2"/>
      </rPr>
      <t xml:space="preserve">13)ค่าที่ดินและสิ่งก่อสร้าง  ประเภทอาคาร คสล. </t>
    </r>
    <r>
      <rPr>
        <sz val="16"/>
        <rFont val="TH SarabunPSK"/>
        <family val="2"/>
      </rPr>
      <t xml:space="preserve">เพื่อจ่ายเป็นค่าก่อสร้างลาน คสล.รอบตลาดสดเทศบาลตำบลห้วยเม็ก    </t>
    </r>
    <r>
      <rPr>
        <b/>
        <sz val="16"/>
        <rFont val="TH SarabunPSK"/>
        <family val="2"/>
      </rPr>
      <t xml:space="preserve">สถานที่ก่อสร้าง </t>
    </r>
    <r>
      <rPr>
        <sz val="16"/>
        <rFont val="TH SarabunPSK"/>
        <family val="2"/>
      </rPr>
      <t xml:space="preserve"> รอบอาคารตลาดสดเทศบาลตำบลห้วยเม็ก  ต.ห้วยเม็ก อ.ห้วยเม็ก จ.กาฬสินธุ์  </t>
    </r>
    <r>
      <rPr>
        <b/>
        <sz val="16"/>
        <rFont val="TH SarabunPSK"/>
        <family val="2"/>
      </rPr>
      <t>ลักษณะงาน</t>
    </r>
    <r>
      <rPr>
        <sz val="16"/>
        <rFont val="TH SarabunPSK"/>
        <family val="2"/>
      </rPr>
      <t xml:space="preserve">  ก่อสร้างลาน คสล. รอบอาคารตลาด  หรือพื้นที่คอนกรีตไม่น้อยกว่า  265.00  ตร.ม.  ( ปรากฎอยู่ในแผนพัฒนาเทศบาล  พ.ศ. 2561 - 2564 หน้า 126  ข้อที่  113 )</t>
    </r>
  </si>
  <si>
    <r>
      <rPr>
        <b/>
        <sz val="16"/>
        <color theme="1"/>
        <rFont val="TH SarabunPSK"/>
        <family val="2"/>
      </rPr>
      <t>2)ประเภทรายจ่ายเพื่อได้มาซึ่งบริการ</t>
    </r>
    <r>
      <rPr>
        <sz val="16"/>
        <color theme="1"/>
        <rFont val="TH SarabunPSK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</si>
  <si>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ที่</t>
  </si>
  <si>
    <t>รายละเอียดโครงการพัฒนา</t>
  </si>
  <si>
    <t xml:space="preserve">เทศบาลตำบลห้วยเม็ก </t>
  </si>
  <si>
    <t>ก. ยุทธศาสตร์จังหวัดที่  ๑  การพัฒนาคน สังคม เศรษฐกิจ และสิ่งแวดล้อม</t>
  </si>
  <si>
    <t xml:space="preserve">ข. ยุทธศาสตร์การพัฒนาของ  อปท. ในเขตจังหวัดที่  ๕  การพัฒนาโครงสร้างพื้นฐาน  </t>
  </si>
  <si>
    <t xml:space="preserve">              ๑ ยุทธศาสตร์การพัฒนาโครงสร้างพื้นฐานและสิ่งแวดล้อม                 
</t>
  </si>
  <si>
    <t xml:space="preserve">                         ๑.๑แผนงาน  อุตสาหกรรมและการโยธา</t>
  </si>
  <si>
    <t>โครงการ</t>
  </si>
  <si>
    <t>วัตถุประสงค์</t>
  </si>
  <si>
    <t>งบประมาณและที่ผ่านมา</t>
  </si>
  <si>
    <t>ตัวชี้วัด (KPI)</t>
  </si>
  <si>
    <t>ผลที่คาดว่าจะได้รับ</t>
  </si>
  <si>
    <t>หน่วยงานรับผิดชอบหลัก</t>
  </si>
  <si>
    <t>ทต.ห้วยเม็กกองช่าง</t>
  </si>
  <si>
    <t>เพื่อให้ประชาชนได้มีถนนสำหรับใช้การคมนาคมได้อย่างสะดวก</t>
  </si>
  <si>
    <t>ร้อยละหรือจำนวนครัวเรือนประชาชนที่มีการคมนาคมสะดวกรวดเร็วเพิ่มมากขึ้น</t>
  </si>
  <si>
    <t>ประชาชนได้รับความสะดวกรวดเร็วในการคมนาคม</t>
  </si>
  <si>
    <t>ทต.ห้วยเม็ก  กองช่าง</t>
  </si>
  <si>
    <t>ทต.ห้วยเม็ก กองช่าง</t>
  </si>
  <si>
    <t>แผนพัฒนาท้องถิ่นสามปี  (พ.ศ. ๒๕๖0-๒๕๖2)</t>
  </si>
  <si>
    <t>แบบผ.๐๑</t>
  </si>
  <si>
    <t xml:space="preserve">            เป้าหมาย                   (ผลผลิตของโครงการ)</t>
  </si>
  <si>
    <t xml:space="preserve">   ๒๕๖0   (บาท)</t>
  </si>
  <si>
    <t xml:space="preserve">    ๒๕๖1    (บาท)</t>
  </si>
  <si>
    <t xml:space="preserve">   ๒๕๖2   (บาท)</t>
  </si>
  <si>
    <t>ก่อสร้างถนน คสล. กว้าง 4.00 เมตร ยาว 170.00 เมตร หนา 0.15 เมตร หรือพื้นที่คอนกรีตไม่น้อยกว่า 680.00  ตร.ม. ตามแบบเทศบาลกำหนด</t>
  </si>
  <si>
    <t xml:space="preserve">โครงการก่อสร้าง ถนนคอนกรีตเสริมเหล็ก  สถานที่ก่อสร้าง เริ่มจากสามแยกศาลาถึงหนองบง  หมู่ที่ 1 ถึงหน้าบ้าน นางละมัย  สีนนท์คำ   ต.ห้วยเม็ก อ.ห้วยเม็ก  จ.กาฬสินธุ์  </t>
  </si>
  <si>
    <t xml:space="preserve"> ก่อสร้างติดตั้งหอกระจายข่าว งานขุดหลุมฐานราก  กว้าง 0.60X0.60 เมตรลึก 0.80  เมตร ตอม่ออมเสาหอกระจายข่าว สูง 0.60 เมตร  ลักษณะงาน(2) งานก่อสร้างเสาหอกระจายข่าวจำนวน 2 ต้น (3) ติดตั้งระบบกระจายเสียงตามสาย (ฐานรากไม่ตอกเสาเข็ม )  ตามแบบเทศบาลกำหนด</t>
  </si>
  <si>
    <t>เพื่อให้ประชาชนรับฟังข่าวสารประจำหมู่บ้านมากขึ้น</t>
  </si>
  <si>
    <t>ร้อยละครัวเรือนได้รับฟังข้อมูลข่าวสารประจำหมู่บ้านเพิ่มมากขึ้น</t>
  </si>
  <si>
    <t>ประชาชนได้ฟังข่าวสารประจำหมู่บ้าน</t>
  </si>
  <si>
    <t>โครงการก่อสร้างติดตั้งหอกระจายข่าวบ้านพนมทอง  หมู่ที่ 7</t>
  </si>
  <si>
    <t>โครงการก่อสร้างติดตั้งหอกระจายข่าวบ้านจันทร์ส่องหล้า  หมู่ที่ 10</t>
  </si>
  <si>
    <t>โครงการก่อสร้างติดตั้งหอกระจายข่าวบ้านห้วยเม็ก  หมู่ที่ 11</t>
  </si>
  <si>
    <t>ลักษณะงาน  เพิ่มผิวจราจรกว้างเท่าปากบ่พักประมาณ 0.84 เมตร คสล.  Dai 0.40 เมตร (มอก.128-2528ชั้น3) วางท่อ คสล. 135  ท่อน บ่อพัก 14 บ่อ รวมความยาวทั้งโครงการประมาณ  146.00 เมตร</t>
  </si>
  <si>
    <t xml:space="preserve">โครงการก่อสร้าง เพิ่มผิวจราจร  วางท่อ คสล. บ่อพัก คสล  สถานที่ก่อสร้าง เริ่มสี่แยกมุมประปาวัดกลาง ถึงสี่แยกมุมตรงข้ามบานตาล้วน  หมู่ที่  13   ต.ห้วยเม็ก อ.ห้วยเม็ก จ.กาฬสินธุ์  </t>
  </si>
  <si>
    <t>เพื่อให้ระบายน้ำออกจากชุมชนได้สะดวก</t>
  </si>
  <si>
    <t>ร้อยละหรือจำนวนครัวเรือนสามารถระบายน้ำออกจากชุมชนได้น้ำไม่ท่วมขัง</t>
  </si>
  <si>
    <t>น้ำไม่ท่วมขังในเขตพื้นที่ชุชน</t>
  </si>
  <si>
    <t>ก่อสร้างปรับปรุงศาลาประชาคมงานถมดินพร้อมเกรดปรับแต่งพื้นที่  จำนวน  195.00 ลบ.ม. ลักษณะงาน(2) งานเทคอนกรีตพื้น(ขัดมัน) พื้นที่ขนาดกว้าง 15.00 เมตร ยาว 18.00 เมตร หนา 0.10 เมตร หรือปริมาตรคอนกรีตไม่น้อยกว่า 17.00 ลบ.ม.   ตามแบบเทศบาลกำหนด</t>
  </si>
  <si>
    <t>มีบริเวณกว้างมากขึ้นประชาชนสามารถใช้ประโยชน์ได้เพิ่มขึ้น</t>
  </si>
  <si>
    <t xml:space="preserve">โครงการก่อสร้างปรับปรุงบริเวณศาลาประชาคม  หมู่ที่ 15     </t>
  </si>
  <si>
    <t>ปรับแผนพัฒนาท้องถิ่นสามปี 2560-2562</t>
  </si>
  <si>
    <t>1. แผนงานเคหะและชุมชน</t>
  </si>
  <si>
    <t xml:space="preserve">                         ๑.๑แผนงาน  เคหะและชุมชน งานไฟฟ้าและถนน</t>
  </si>
  <si>
    <t xml:space="preserve">อุดหนุนการไฟฟ้าส่วนภูมิภาค สำหรับเป็นค่าใช้จ่ายในการขยายเขตไฟฟ้าแรงต่ำในเขตเทศบาล  </t>
  </si>
  <si>
    <t>เพื่อให้ประชาชนได้มีไฟฟ้าใช้อย่างสะดวกและทั่วถึง</t>
  </si>
  <si>
    <t>ขยายเขตไฟฟ้าแรงต่ำในเขตเทศบาลตำบลห้วยเม็ก</t>
  </si>
  <si>
    <t>ร้อยละหรือจำนวนครัวเรือนประชาชนมีไฟฟ้าใช้อย่างทั่วถึง</t>
  </si>
  <si>
    <t>ประชาชนได้รับความสะดวกในการใช้ไฟฟ้า</t>
  </si>
  <si>
    <t>งบประมาณรายจ่ายประจำปีงบประมาณ พ.ศ. 2562</t>
  </si>
  <si>
    <t xml:space="preserve">     -  ตำแหน่งเจ้าหน้าที่ธุรการ  ชำนาญงาน/อาวุโส</t>
  </si>
  <si>
    <t xml:space="preserve">     -  ตำแหน่งนายช่างโยธา   ชำนาญงาน/อาวุโส</t>
  </si>
  <si>
    <t xml:space="preserve">     -  ตำแหน่งนายช่างโยธา  ชำนาญงาน/อาวุโส</t>
  </si>
  <si>
    <r>
      <rPr>
        <b/>
        <sz val="16"/>
        <color indexed="8"/>
        <rFont val="TH SarabunPSK"/>
        <family val="2"/>
      </rPr>
      <t>1) ประเภทวัสดุไฟฟ้า และวิทยุ</t>
    </r>
    <r>
      <rPr>
        <sz val="16"/>
        <color indexed="8"/>
        <rFont val="TH SarabunPSK"/>
        <family val="2"/>
      </rPr>
      <t xml:space="preserve">  เพื่อจ่ายเป็นค่าวัสดุไฟฟ้าและวิทยุ  เช่น เข็มขัดรัดสายไฟฟ้า  เทปพันสายไฟฟ้า  ปลั๊กไฟฟ้า  หลอดไฟฟ้า สายไฟฟ้า  ฟิวส์ สวิตช์ไฟฟ้า  สปอร์ตไลท์  เครื่องตัดกระแสไฟฟ้า   ก้านไมโครโฟน ไมโครโฟน  สายไฟเรืองแสง  โคมไฟฟ้าสาธารณะ  งานสาธารณประโยชน์  และงานประดับตกแต่งที่ต้องใช้วัสดุไฟฟ้าร่วมด้วย  เป็นต้น   ตั้งจ่ายจากเงินรายได้ (กองช่าง) (ตามระเบียบ/หนังสือสั่งการ -หนังสือกรมส่งเสริมการปกครองท้องถิ่น  ด่วนที่สุดที่ มท 0808.2/ว 1248 ลว. 27  มิถุนายน 2559 - หนังสือกระทรวงมหาดไทย ที่ มท 0808.2/ว 1536 ลว. 19  มีนาคม 2561  หนังสือกระทรวงมหาดไทย ที่ มท 0808.2/ว 0444 ลว. 24  มกราคม  2561 )</t>
    </r>
  </si>
  <si>
    <r>
      <rPr>
        <b/>
        <sz val="16"/>
        <color indexed="8"/>
        <rFont val="TH SarabunPSK"/>
        <family val="2"/>
      </rPr>
      <t>4)  ประเภทวัสดุยานพาหนะและขนส่ง</t>
    </r>
    <r>
      <rPr>
        <sz val="16"/>
        <color indexed="8"/>
        <rFont val="TH SarabunPSK"/>
        <family val="2"/>
      </rPr>
      <t xml:space="preserve">    เพื่อจ่ายเป็นค่าจัดซื้อวัสดุยานพาหนะและขนส่ง  เช่น  แบตเตอร์รี่  ยางนอก  ยางใน  หัวเทียน  น๊อตและสกรู  กระจกรถยนต์    หม้อน้ำ  สายไมล์  ฟิล์มกรองแสง    เป็นต้น    ตั้งจ่ายจากเงินรายได้ (กองช่าง)   (ตามระเบียบ/หนังสือสั่งการ -หนังสือกรมส่งเสริมการปกครองท้องถิ่น  ด่วนที่สุดที่ มท 0808.2/ว 1248 ลว. 27  มิถุนายน 2559 - หนังสือกระทรวงมหาดไทย ที่ มท 0808.2/ว 1536 ลว. 19  มีนาคม 2561  หนังสือกระทรวงมหาดไทย ที่ มท 0808.2/ว 0444 ลว. 24  มกราคม  2561 )</t>
    </r>
  </si>
  <si>
    <r>
      <rPr>
        <b/>
        <sz val="16"/>
        <rFont val="TH SarabunPSK"/>
        <family val="2"/>
      </rPr>
      <t>3)  ประเภทวัสดุคอมพิวเตอร์</t>
    </r>
    <r>
      <rPr>
        <sz val="16"/>
        <rFont val="TH SarabunPSK"/>
        <family val="2"/>
      </rPr>
      <t xml:space="preserve">  เพื่อจ่ายเป็นค่าจัดซื้อวัสดุคอมพิวเตอร์ เช่น  จานบันทึกข้อมูล  หมึกปริ้นสี  ขาวดำ  เทปบันทึกข้อมูล  แป้นพิมพ์  เม้าส์  เป็นต้น  ตั้งจ่ายจากเงินรายได้ (กองช่าง)(ตามระเบียบ/หนังสือสั่งการ -หนังสือกรมส่งเสริมการปกครองท้องถิ่น  ด่วนที่สุดที่ มท 0808.2/ว 1248 ลว. 27  มิถุนายน 2559 - หนังสือกระทรวงมหาดไทย ที่ มท 0808.2/ว 1536 ลว. 19  มีนาคม 2561  หนังสือกระทรวงมหาดไทย ที่ มท 0808.2/ว 0444 ลว. 24  มกราคม  2561 )</t>
    </r>
  </si>
  <si>
    <r>
      <rPr>
        <b/>
        <sz val="16"/>
        <color indexed="8"/>
        <rFont val="TH SarabunPSK"/>
        <family val="2"/>
      </rPr>
      <t>2)  ประเภทวัสดุก่อสร้าง</t>
    </r>
    <r>
      <rPr>
        <sz val="16"/>
        <color indexed="8"/>
        <rFont val="TH SarabunPSK"/>
        <family val="2"/>
      </rPr>
      <t xml:space="preserve">   เพื่อจ่ายเป็นค่าจัดซื้อวัสดุก่อสร้าง เช่น  อิฐ  หิน  ดิน  ทราย  ปูน  เหล็ก  ท่อ คสล.  สี  ค้อน  คีม  มีด  เลื่อย  จอบ  เสียม  ยางแอสฟัลต์คอนกรีตสำเร็จรูป และวัสดุประปา  เช่น    ท่อประปา  ประตูน้ำ  กาว  ข้อต่อ   ข้องอ     ก๊อกน้ำ   เป็นต้น ตั้งจ่ายจากเงินรายได้
(กองช่าง)(ตามระเบียบ/หนังสือสั่งการ -หนังสือกรมส่งเสริมการปกครองท้องถิ่น  ด่วนที่สุดที่ มท 0808.2/ว 1248 ลว. 27  มิถุนายน 2559 - หนังสือกระทรวงมหาดไทย ที่ มท 0808.2/ว 1536 ลว. 19  มีนาคม 2561  หนังสือกระทรวงมหาดไทย ที่ มท 0808.2/ว 0444 ลว. 24  มกราคม  2561 )  </t>
    </r>
  </si>
  <si>
    <r>
      <rPr>
        <b/>
        <sz val="16"/>
        <rFont val="TH SarabunPSK"/>
        <family val="2"/>
      </rPr>
      <t>5)  ประเภทวัสดุสำนักงาน</t>
    </r>
    <r>
      <rPr>
        <sz val="16"/>
        <rFont val="TH SarabunPSK"/>
        <family val="2"/>
      </rPr>
      <t xml:space="preserve">  เพื่อจ่ายเป็นค่าจัดซื้อวัสดุสำนักงาน เช่น  กระดาษ  กระดาษปก  กระดาษสี  ปากกา  ดินสอ  ยางลบ  น้ำยาลบคำผิด
กรรไกร  แม๊ก  สีเมจิก  ไม้บรรทัด  เป็นต้น ตั้งจ่ายจากเงินรายได้ (กองช่าง)(ตามระเบียบ/หนังสือสั่งการ -หนังสือกรมส่งเสริมการปกครองท้องถิ่น  ด่วนที่สุดที่ มท 0808.2/ว 1248 ลว. 27  มิถุนายน 2559 - หนังสือกระทรวงมหาดไทย ที่ มท 0808.2/ว 1536 ลว. 19  มีนาคม 2561  หนังสือกระทรวงมหาดไทย ที่ มท 0808.2/ว 0444 ลว. 24  มกราคม  2561 )</t>
    </r>
  </si>
  <si>
    <r>
      <rPr>
        <b/>
        <sz val="16"/>
        <color indexed="8"/>
        <rFont val="TH SarabunPSK"/>
        <family val="2"/>
      </rPr>
      <t xml:space="preserve">2)ประเภทวัสดุโฆษณาและเผยแพร่ </t>
    </r>
    <r>
      <rPr>
        <sz val="16"/>
        <color indexed="8"/>
        <rFont val="TH SarabunPSK"/>
        <family val="2"/>
      </rPr>
      <t xml:space="preserve"> เพื่อจ่ายเป็นค่าวัสดุโฆษณาและเผยแพร่  เช่น   ม้วนเทป  สติ๊กเกอร์  พู่กันและสี  ฟิล์ม  รูปสี  หรือขาวดำ  ที่ได้จากการล้าง  อัด  ขยาย  ภาพถ่ายดาวเทียม  ตั้งจ่ายจากเงินรายได้  (กองช่าง)(ปรากฎในแผนงานอุตสาหกรรมและการโยธา) (ตามระเบียบ/หนังสือสั่งการ -หนังสือกรมส่งเสริมการปกครองท้องถิ่น  ด่วนที่สุดที่ มท 0808.2/ว 1248 ลว. 27  มิถุนายน 2559 - หนังสือกระทรวงมหาดไทย ที่ มท 0808.2/ว 1536 ลว. 19  มีนาคม 2561  หนังสือกระทรวงมหาดไทย ที่ มท 0808.2/ว 0444 ลว. 24  มกราคม  2561 )</t>
    </r>
  </si>
  <si>
    <r>
      <rPr>
        <b/>
        <sz val="16"/>
        <color theme="1"/>
        <rFont val="TH SarabunPSK"/>
        <family val="2"/>
      </rPr>
      <t>3)ประเภทวัสดุแบบพิมพ์</t>
    </r>
    <r>
      <rPr>
        <sz val="16"/>
        <color theme="1"/>
        <rFont val="TH SarabunPSK"/>
        <family val="2"/>
      </rPr>
      <t xml:space="preserve">  เพื่อจ่ายเป็นค่าวัสดุแบบพิมพ์ต่าง ๆ ที่ใช้ในกิจการประปา  เช่น ใบเสร็จรับเงิน  และแบบพิมพ์อื่น ๆ ตั้งจ่ายจากเงินรายได้ (ปรากฎในแผนงานอุตสาหกรรมและการโยธา) (ตามระเบียบ/หนังสือสั่งการ -หนังสือกรมส่งเสริมการปกครองท้องถิ่น  ด่วนที่สุดที่ มท 0808.2/ว 1248 ลว. 27  มิถุนายน 2559 - หนังสือกระทรวงมหาดไทย ที่ มท 0808.2/ว 1536 ลว. 19  มีนาคม 2561  หนังสือกระทรวงมหาดไทย ที่ มท 0808.2/ว 0444 ลว. 24  มกราคม  2561 )</t>
    </r>
  </si>
  <si>
    <r>
      <t>1)  ประเภทเงินเดือนพนักงาน</t>
    </r>
    <r>
      <rPr>
        <sz val="16"/>
        <color indexed="8"/>
        <rFont val="TH SarabunPSK"/>
        <family val="2"/>
      </rPr>
      <t xml:space="preserve">   เพื่อจ่ายเป็นเงินเดือนและเงินปรับปรุงเงินเดือนประจำปีแก่พนักงานเทศบาลในสังกัดกองช่าง   ตั้งจ่ายจากเงินรายได้  (กองช่าง)(ปรากฎในแผนงานอุตสาหกรรมและการโยธา) (ตามระเบียบ/หนังสือสั่งการ -หนังสือสำนักงาน กจ. กท. และ ก.อบต. ที่ มท 0809.2/ว 138 ลว. 30 ธันวาคม 2558 เรื่องซักซ้อมแนวทางการคำนวณภาระค่าใช้จ่ายด้านการบริหารงานบุคคลขององค์กรปกครองส่วนท้องถิ่น)   แยกเป็น</t>
    </r>
  </si>
  <si>
    <r>
      <rPr>
        <b/>
        <sz val="16"/>
        <color indexed="8"/>
        <rFont val="TH SarabunPSK"/>
        <family val="2"/>
      </rPr>
      <t>2) ประเภทเงินประจำตำแหน่ง</t>
    </r>
    <r>
      <rPr>
        <sz val="16"/>
        <color indexed="8"/>
        <rFont val="TH SarabunPSK"/>
        <family val="2"/>
      </rPr>
      <t xml:space="preserve">  เพื่อจ่ายเป็นเงินประจำตำแหน่งผู้อำนวยการกองช่าง  จำนวน  1  คน  ตั้งจ่ายจากเงินรายได้(ปรากฎในแผนงานอุตสาหกรรมและการโยธา)  (ตามระเบียบ/หนังสือสั่งการ -หนังสือสำนักงาน กจ. กท. และ ก.อบต. ที่ มท 0809.2/ว 138 ลว. 30 ธันวาคม 2558 เรื่องซักซ้อมแนวทางการคำนวณภาระค่าใช้จ่ายด้านการบริหารงานบุคคลขององค์กรปกครองส่วนท้องถิ่น)</t>
    </r>
  </si>
  <si>
    <r>
      <t xml:space="preserve">   </t>
    </r>
    <r>
      <rPr>
        <b/>
        <sz val="16"/>
        <color indexed="8"/>
        <rFont val="TH SarabunPSK"/>
        <family val="2"/>
      </rPr>
      <t>1.2)ค่าธรรมเนียมในการออกแบบประมาณราคา</t>
    </r>
    <r>
      <rPr>
        <sz val="16"/>
        <color indexed="8"/>
        <rFont val="TH SarabunPSK"/>
        <family val="2"/>
      </rPr>
      <t xml:space="preserve"> เพื่อจ่ายเป็นค่าออกแบบประมาณราคา ขยายเขตระบบจำหน่ายไฟฟ้า   ถนน  รางระบายน้ำ หรืองานโครงสร้างพื้นฐาน  ซึ่งอยู่ในความรับผิดชอบของเทศบาล ตั้งจ่ายจากเงินรายได้ (กองช่าง)</t>
    </r>
  </si>
  <si>
    <r>
      <t xml:space="preserve">    </t>
    </r>
    <r>
      <rPr>
        <b/>
        <sz val="16"/>
        <color theme="1"/>
        <rFont val="TH SarabunPSK"/>
        <family val="2"/>
      </rPr>
      <t xml:space="preserve">1.4)ค่าจ้างเหมาเอกชน  </t>
    </r>
    <r>
      <rPr>
        <sz val="16"/>
        <color theme="1"/>
        <rFont val="TH SarabunPSK"/>
        <family val="2"/>
      </rPr>
      <t>เพื่อจ่ายเป็นค่าจ้างเหมาบุคคลภายนอกในการ  ปรับปรุงซ่อมแซม  และบำรุงรักษาซ่อมแซม  ครุภัณฑ์  และทรัพย์สินอื่น ๆ รวมทั้งถนน  ตรอก  ซอย  ระบบท่อประปา  ท่อปะปา เป็นต้นโดยเทศบาลตำบลห้วยเม็กเป็นผู้จัดซื้อวัสดุอุปกรณ์  ในเขตเทศบาลตำบลห้วยเม็ก ตั้งจ่ายจากเงินรายได้ (กองช่าง)</t>
    </r>
  </si>
  <si>
    <r>
      <t xml:space="preserve">   </t>
    </r>
    <r>
      <rPr>
        <b/>
        <sz val="16"/>
        <color indexed="8"/>
        <rFont val="TH SarabunPSK"/>
        <family val="2"/>
      </rPr>
      <t>1.3)ค่าธรรมเนียมในการรับรองแบบแปลนประมาณราคา</t>
    </r>
    <r>
      <rPr>
        <sz val="16"/>
        <color indexed="8"/>
        <rFont val="TH SarabunPSK"/>
        <family val="2"/>
      </rPr>
      <t xml:space="preserve"> เพื่อจ่ายเป็นค่ารับรองแบบแปลน ประมาณราคา  ขยายเขตระบบจำหน่ายไฟฟ้า   ถนน  รางระบายน้ำ หรืองานโครงสร้างพื้นฐาน  ซึ่งอยู่ในความรับผิดชอบของเทศบาล ตั้งจ่ายจากเงินรายได้ (กองช่าง)</t>
    </r>
  </si>
  <si>
    <r>
      <rPr>
        <sz val="7"/>
        <color indexed="8"/>
        <rFont val="Times New Roman"/>
        <family val="1"/>
      </rPr>
      <t xml:space="preserve">   </t>
    </r>
    <r>
      <rPr>
        <sz val="16"/>
        <color indexed="8"/>
        <rFont val="Angsana New"/>
        <family val="1"/>
      </rPr>
      <t xml:space="preserve">   -</t>
    </r>
    <r>
      <rPr>
        <sz val="16"/>
        <color indexed="8"/>
        <rFont val="TH SarabunPSK"/>
        <family val="2"/>
      </rPr>
      <t>ค่าตอบแทนพนักงานจ้างตามภารกิจ    เพื่อจ่ายเป็นค่าจ้างพนักงานจ้างตามภารกิจ  ในกองช่าง  จำนวน  2  อัตรา  ตั้งจ่ายจากเงินรายได้(กองช่าง)(ปรากฎในแผนงานอุตสาหกรรมและการโยธา)  (ตามระเบียบ/หนังสือสั่งการ -หนังสือสำนักงาน กจ. กท. และ ก.อบต. ที่ มท 0809.2/ว 138 ลว. 30 ธันวาคม 2558 เรื่องซักซ้อมแนวทางการคำนวณภาระค่าใช้จ่ายด้านการบริหารงานบุคคลขององค์กรปกครองส่วนท้องถิ่น)</t>
    </r>
  </si>
  <si>
    <r>
      <t xml:space="preserve">    -</t>
    </r>
    <r>
      <rPr>
        <sz val="16"/>
        <color indexed="8"/>
        <rFont val="TH SarabunPSK"/>
        <family val="2"/>
      </rPr>
      <t>เงินเพิ่มต่างๆของพนักงานจ้างตามภารกิจ  เพื่อจ่ายเป็นเงินเพิ่มค่าครองชีพชั่วคราวของพนักงานจ้างตามภารกิจของกองช่าง  จำนวน 2 อัตราตั้งจ่ายจากเงินรายได้ (กองช่าง)(ปรากฎในแผนงานอุตสาหกรรมและการโยธา)  (ตามระเบียบ/หนังสือสั่งการ -หนังสือสำนักงาน กจ. กท. และ ก.อบต. ที่ มท 0809.2/ว 138 ลว. 30 ธันวาคม 2558 เรื่องซักซ้อมแนวทางการคำนวณภาระค่าใช้จ่ายด้านการบริหารงานบุคคลขององค์กรปกครองส่วนท้องถิ่น)</t>
    </r>
  </si>
  <si>
    <t xml:space="preserve">                งบเงินอุดหนุน  </t>
  </si>
  <si>
    <r>
      <t xml:space="preserve">              </t>
    </r>
    <r>
      <rPr>
        <b/>
        <u/>
        <sz val="16"/>
        <rFont val="TH SarabunPSK"/>
        <family val="2"/>
      </rPr>
      <t>หมวดเงินอุดหนุน</t>
    </r>
  </si>
  <si>
    <t>ประเภทอุดหนุนกิจการที่เป็นสาธารณะประโยชน์</t>
  </si>
  <si>
    <t xml:space="preserve">1) พระราชบัญญัติเทศบาล พ.ศ. 2496 และแก้ไขเพิ่มเติม ถึง ฉบับที่ 13 พ.ศ. 2552
</t>
  </si>
  <si>
    <t>2) พระราชบัญญัติกำหนดแผนและขั้นตอนการกระจายอำนาจให้แก่องค์กรปกครองส่วนท้องถิ่น พ.ศ. 2542</t>
  </si>
  <si>
    <t>รวมงบประมาณกองช่าง</t>
  </si>
  <si>
    <r>
      <t xml:space="preserve">2) ประเภทรายจ่ายเพื่อบำรุงรักษา หรือซ่อมแซมทรัพย์สิน </t>
    </r>
    <r>
      <rPr>
        <sz val="16"/>
        <color theme="1"/>
        <rFont val="TH SarabunPSK"/>
        <family val="2"/>
      </rPr>
      <t xml:space="preserve">เพื่อจ่ายเป็นค่าบำรุงรักษาและซ่อมแซมทรัพย์สินอื่น ๆ  ที่ชำรุดให้อยู่ในสภาพที่ได้หรือใช้การได้ เช่น ถนน ตรอก  ซอย  ทางน้ำ รางระบายน้ำ ท่อ ท่อลอดเหลี่ยม บ่พัก คสล. และบำรุงรักษาและซ่อมแซมทรัพย์สินอื่น ๆ ตั้งจ่ายจากเงินรายได้ (กองช่าง)  เป็นไปตามพระราชบัญญัติ ระเบียบ  และหนังสือสั่งการ  ดังนี้ </t>
    </r>
  </si>
  <si>
    <t>1) พระราชบัญญัติเทศบาล พ.ศ. 2496 และแก้ไขเพิ่มเติม ถึง ฉบับที่ 13 พ.ศ. 2552</t>
  </si>
  <si>
    <t>3) หนังสือกรมส่งเสริมการปกครองท้องถิ่น ด่วนมากที่ มท 0808.2/ว 1657 ลงวันที่ 16 กรกฎาคม 2556 เรื่อง รูปแบบและการจำแนกประเภทรายรับ – รายจ่าย งบประมาณรายจ่ายประจำปีขององค์กรปกครองส่วนท้องถิ่น</t>
  </si>
  <si>
    <t xml:space="preserve">4) หนังสือกระทรวงมหาดไทย ด่วนมาก ที่ มท 0808.2/ว1752 ลงวันที่ 6 สิงหาคม 2556  เรื่อง แนวทางปฏิบัติเกี่ยวกับรูปแบบและการจำแนกประเภทรายรับ-รายจ่ายงบประมาณรายจ่ายประจำปีขององค์กรปกครองส่วนท้องถิ่น </t>
  </si>
  <si>
    <t xml:space="preserve">5) หนังสือกรมส่งเสริมการปกครองส่วนท้องถิ่น ด่วนมาก ที่ มท 0808.2/ว 1134 ลงวันที่ 9 มิถุนายน 2558  เรื่อง การปรับปรุงหลักการจำแนกประเภทรายจ่ายตามงบประมาณขององค์กรปกครองส่วนท้องถิ่น </t>
  </si>
  <si>
    <t>6) หนังสือกระทรวงมหาดไทย ด่วนมาก ที่ มท 0808.2/ว 3523 ลงวันที่ 20 มิถุนายน 2559 เรื่อง หลักเกณฑ์และอัตราค่าใช้จ่ายในการประกอบการพิจารณางบประมาณรายจ่ายประจำปีในลักษณะค่าใช้สอยและค่าสาธารณูปโภค</t>
  </si>
  <si>
    <r>
      <t xml:space="preserve">2) ประเภทค่าตอบแทนค่าเช่าบ้าน  </t>
    </r>
    <r>
      <rPr>
        <sz val="16"/>
        <color indexed="8"/>
        <rFont val="TH SarabunPSK"/>
        <family val="2"/>
      </rPr>
      <t>เพื่อจ่ายเป็นเงินค่าเช่าบ้าน  หรือเช่าซื้อบ้านของพนักงานเทศบาลตำบลห้วยเม็กกองช่างที่มีสิทธิเบิกได้ตามระเบียบ  จำนวน  2  คน  ตั้งจ่ายจากเงินรายได้</t>
    </r>
    <r>
      <rPr>
        <b/>
        <sz val="16"/>
        <color indexed="8"/>
        <rFont val="TH SarabunPSK"/>
        <family val="2"/>
      </rPr>
      <t xml:space="preserve"> </t>
    </r>
    <r>
      <rPr>
        <sz val="16"/>
        <color indexed="8"/>
        <rFont val="TH SarabunPSK"/>
        <family val="2"/>
      </rPr>
      <t>ตามระเบียบดังนี้</t>
    </r>
  </si>
  <si>
    <t xml:space="preserve">1)  ระเบียบกระทรวงมหาดไทย  ว่าด้วยค่าเช่าบ้านของข้าราชการส่วนท้องถิ่น  พ.ศ. 2548 </t>
  </si>
  <si>
    <t>2)  ระเบียบกระทรวงมหาดไทย  ว่าด้วยค่าเช่าบ้านของข้าราชการส่วนท้องถิ่น  (ฉบับที่ 2)  พ.ศ. 2551</t>
  </si>
  <si>
    <r>
      <t xml:space="preserve">3) ประเภทค่าตอบแทนเงินช่วยเหลือการศึกษาบุตร </t>
    </r>
    <r>
      <rPr>
        <b/>
        <sz val="16"/>
        <color indexed="8"/>
        <rFont val="TH SarabunPSK"/>
        <family val="2"/>
      </rPr>
      <t xml:space="preserve">  </t>
    </r>
    <r>
      <rPr>
        <sz val="16"/>
        <color indexed="8"/>
        <rFont val="TH SarabunPSK"/>
        <family val="2"/>
      </rPr>
      <t>เพื่อจ่ายเป็นค่าช่วยเหลือการศึกษาบุตร  ของพนักงานเทศบาลตำบลห้วยเม็กกองช่างที่มีสิทธิเบิกได้ตามระเบียบ  จำนวน  3  คนตั้งจ่ายจากเงินรายได้  ตามระเบียบดังนี้</t>
    </r>
  </si>
  <si>
    <t xml:space="preserve">1) ระเบียบกระทรวงมหาดไทย ว่าด้วยเงินสวัสดิการเกี่ยวกับการศึกษาบุตรของพนักงานส่วนท้องถิ่น พ.ศ. 2541   </t>
  </si>
  <si>
    <t xml:space="preserve">2) ระเบียบกระทรวงมหาดไทย ว่าด้วยเงินสวัสดิการเกี่ยวกับการศึกษาบุตรของพนักงานส่วนท้องถิ่น     (ฉบับที่ 3)  พ.ศ. 2549  </t>
  </si>
  <si>
    <r>
      <rPr>
        <b/>
        <sz val="16"/>
        <color indexed="8"/>
        <rFont val="TH SarabunPSK"/>
        <family val="2"/>
      </rPr>
      <t xml:space="preserve">1) ประเภทรายจ่ายเกี่ยวเนื่องกับการปฏิบัติราชการที่ไม่เข้าลักษณะรายจ่ายหมวดอื่น ๆ </t>
    </r>
    <r>
      <rPr>
        <sz val="16"/>
        <color indexed="8"/>
        <rFont val="TH SarabunPSK"/>
        <family val="2"/>
      </rPr>
      <t xml:space="preserve">   เพื่อจ่ายเป็นค่าใช้จ่ายในการเดินทางไปราชการในราชอาณาจักรและนอกราชอาณาจักร  เช่นค่าเบี้ยเลี้ยงเดินทาง  ค่าพาหนะ  ค่าเช่าที่พัก  ค่าบริการจอดรถ ณ ท่าอากาศยาน  ค่าผ่านทางด่วนพิเศษ  ค่าธรรมเนียมในการใช้สนามบิน  ค่าลงทะเบียนต่าง ๆ  ตั้งจ่ายจากเงินรายได้ (กองช่าง)(ปรากฎในแผนงานอุตสาหกรรมและการโยธา)  เป็นไปตามระเบียบ ดังนี้ 
</t>
    </r>
  </si>
  <si>
    <t>1) ระเบียบกระทรวงมหาดไทย ว่าด้วยค่าใช้จ่ายในการเดินทางไปราชการของเจ้าหน้าที่ท้องถิ่น  พ.ศ. 2555</t>
  </si>
  <si>
    <t>2) ระเบียบกระทรวงมหาดไทย ว่าด้วยค่าใช้จ่ายในการเดินทางไปราชการของเจ้าหน้าที่ท้องถิ่น (ฉบับที่ 2) พ.ศ. 2559</t>
  </si>
  <si>
    <t xml:space="preserve">3) ระเบียบกระทรวงมหาดไทย ว่าด้วยค่าใช้จ่ายในการเดินทางไปราชการของเจ้าหน้าที่ท้องถิ่น (ฉบับที่ 3) พ.ศ. 2559 </t>
  </si>
  <si>
    <t xml:space="preserve">  - อุดหนุนการไฟฟ้า  เพื่ออุดหนุนกิจการไฟฟ้าสำหรับเป็นค่าใช้จ่ายในการขยายเขตไฟฟ้าแรงต่ำในเขตเทศบาล (ปรากฏอยู่ในแผนพัฒนาเทศบาล พ.ศ. 2561-2564) เพิ่มเติมฉบับที่  2  หน้า  24  ตามระเบียบและหนังสือสั่งการดังนี้</t>
  </si>
  <si>
    <r>
      <rPr>
        <b/>
        <sz val="16"/>
        <color indexed="8"/>
        <rFont val="TH SarabunPSK"/>
        <family val="2"/>
      </rPr>
      <t xml:space="preserve">1) ประเภทรายจ่ายเพื่อบำรุงรักษา หรือซ่อมแซมครุภัณฑ์ </t>
    </r>
    <r>
      <rPr>
        <sz val="16"/>
        <color indexed="8"/>
        <rFont val="TH SarabunPSK"/>
        <family val="2"/>
      </rPr>
      <t xml:space="preserve">  เพื่อจ่ายเป็นค่าปรับปรุงซ่อมแซม  และบำรุงรักษาครุภัณฑ์ เช่นครุภัณฑ์ยานพาหนะ  ครุภัณฑ์ไฟฟ้า  ครุภัณฑ์ประปา  ในเขตเทศบาลตำบลห้วยเม็ก  ตั้งจ่ายจากเงินอุดหนุนทั่วไป  (กองช่าง)ปรากฎในแผนงานอุตสาหกรรมและการโยธา   ตามระเบียบหนังสือสั่งการดังนี้</t>
    </r>
  </si>
  <si>
    <t>1) หนังสือกรมส่งเสริมการปกครองท้องถิ่น ด่วนมากที่ มท 0808.2/ว 1657 ลงวันที่ 16 กรกฎาคม 2556 เรื่อง รูปแบบและการจำแนกประเภทรายรับ – รายจ่าย งบประมาณรายจ่ายประจำปีขององค์กรปกครองส่วนท้องถิ่น</t>
  </si>
  <si>
    <t>2) หนังสือกระทรวงมหาดไทย ด่วนมาก ที่ มท 0808.2/ว1752 ลงวันที่ 6 สิงหาคม 2556  เรื่อง แนวทางปฏิบัติเกี่ยวกับรูปแบบและการจำแนกประเภทรายรับ-รายจ่ายงบประมาณรายจ่ายประจำปีขององค์กรปกครองส่วนท้องถิ่น</t>
  </si>
  <si>
    <t xml:space="preserve">3) หนังสือกรมส่งเสริมการปกครองส่วนท้องถิ่น ด่วนมาก ที่ มท 0808.2/ว 1134 ลงวันที่ 9 มิถุนายน 2558  เรื่อง การปรับปรุงหลักการจำแนกประเภทรายจ่ายตามงบประมาณขององค์กรปกครองส่วนท้องถิ่น </t>
  </si>
  <si>
    <r>
      <rPr>
        <b/>
        <sz val="16"/>
        <color theme="1"/>
        <rFont val="TH SarabunPSK"/>
        <family val="2"/>
      </rPr>
      <t>2)  ประเภทครุภัณฑ์ไฟฟ้าและวิทยุ</t>
    </r>
    <r>
      <rPr>
        <sz val="16"/>
        <color theme="1"/>
        <rFont val="TH SarabunPSK"/>
        <family val="2"/>
      </rPr>
      <t xml:space="preserve">  เพื่อจ่ายเป็นค่าจัดซื้อเครื่องสกัดคอนกรีตไฟฟ้า ขนาด 1,500 วัตต์  จำนวน 1  ชุด  เพื่อให้มีเครื่องสกัดคอนกรีตไฟฟ้าแบบเคลื่อนย้ายได้สะดวกในการซ่อมแซมประปา  ถนน และไฟฟ้าในเขตเทศบาลตำบลห้วยเม็ก  ตั้งจ่ายจากเงินอุดหนุนทั่วไป  (ปรากฏอยู่ในแผนพัฒนาเทศบาล พ.ศ.2561-2564  เพิ่มเติม ฉบับที่  1 หน้า 35  ข้อ 18) ตามราคาท้องถิ่นที่เคยจัดหาเนื่องจากสำนักงบประมาณไม่ได้กำหนดไว้ในบัญชีมาตรฐานครุภัณฑ์ (ตามระเบียบ/หนังสือสั่งการ -หนังสือกรมส่งเสริมการปกครองท้องถิ่น  ด่วนที่สุดที่ มท 0808.2/ว 1248 ลว. 27  มิถุนายน 2559 - หนังสือกระทรวงมหาดไทย ที่ มท 0808.2/ว 1536 ลว. 19  มีนาคม 2561  หนังสือกระทรวงมหาดไทย ที่ มท 0808.2/ว 0444 ลว. 24  มกราคม  2561 )</t>
    </r>
  </si>
  <si>
    <r>
      <t xml:space="preserve">1) ประเภทค่าบำรุงรักษาและปรับปรุงที่ดินและสิ่งก่อสร้าง </t>
    </r>
    <r>
      <rPr>
        <sz val="16"/>
        <color theme="1"/>
        <rFont val="TH SarabunPSK"/>
        <family val="2"/>
      </rPr>
      <t>เพื่อจ่ายเป็นค่าบำรุงรักษาและซ่อมแซมทรัพย์สินอื่น ๆ  ที่ชำรุดให้อยู่ในสภาพที่ได้หรือใช้การได้ เช่น ถนน ตรอก  ซอย  ทางน้ำ รางระบายน้ำ ท่อ ท่อลอดเหลี่ยม บ่พัก คสล. และบำรุงรักษาและซ่อมแซมทรัพย์สินอื่น ๆ  ตามพระราชบัญญัติและระเบียบดังนี้</t>
    </r>
  </si>
  <si>
    <r>
      <rPr>
        <sz val="14"/>
        <color theme="1"/>
        <rFont val="TH SarabunPSK"/>
        <family val="2"/>
      </rPr>
      <t>1) พระราชบัญญัติเทศบาล พ.ศ. 2496 และแก้ไขเพิ่มเติม ถึง ฉบับที่ 13 พ.ศ. 2552</t>
    </r>
    <r>
      <rPr>
        <sz val="16"/>
        <color theme="1"/>
        <rFont val="TH SarabunPSK"/>
        <family val="2"/>
      </rPr>
      <t xml:space="preserve">
</t>
    </r>
  </si>
  <si>
    <r>
      <rPr>
        <b/>
        <sz val="16"/>
        <rFont val="TH SarabunPSK"/>
        <family val="2"/>
      </rPr>
      <t xml:space="preserve">2) </t>
    </r>
    <r>
      <rPr>
        <sz val="16"/>
        <rFont val="TH SarabunPSK"/>
        <family val="2"/>
      </rPr>
      <t>หมวดค่าที่ดินและสิ่งก่อสร้าง  ประเภทอาคาร  เพื่อจ่ายเป็นค่าก่อสร้างรางระบายน้ำ  บ่อพัก คสล. พร้อมขยายผิวจราจร  หมู่ที่  4  สถานที่ก่อสร้าง  เริ่มเชื่อมท่อเดิมหนองใหญ่  ถึงหน้าศูนย์ฝึกอาชีพ  หมู่ที่  4    ลักษณะงาน  เพิ่มผิวจราจรขนาดกว้างเท่าบ่อพัก  พร้อมก่อสร้างบ่อพัก คสล.งานวางท่อ คสล. Dai  0.60  ม. (มอก.128-2528  ชั้น  3) ท่อ คสล. 153  ท่อนบ่อพัก  17  บ่อ  พื้นที่คอนกรีตไม่น้อยกว่า  159.12  ตร.ม. รวมความยาวทั้งโครงการ  170 ม.</t>
    </r>
    <r>
      <rPr>
        <b/>
        <sz val="16"/>
        <rFont val="TH SarabunPSK"/>
        <family val="2"/>
      </rPr>
      <t xml:space="preserve"> </t>
    </r>
    <r>
      <rPr>
        <sz val="16"/>
        <rFont val="TH SarabunPSK"/>
        <family val="2"/>
      </rPr>
      <t>ตั้งจ่ายจากเงินอุดหนุนทั่วไป  ( ปรากฎอยู่ในแผนพัฒนาเทศบาล  พ.ศ. 2561 - 2564 เพิ่มเติมฉบับที่ 2  หน้า  1  ข้อ 1 )  ตามพระราชบัญญัติและระเบียบดังนี้</t>
    </r>
  </si>
  <si>
    <t xml:space="preserve">3) ค่าที่ดินและสิ่งก่อสร้าง  ประเภทอาคาร  เพื่อจ่ายเป็นค่าก่อสร้างรางระบายน้ำพร้อมขยายไหล่ถนน  สถานที่ก่อสร้าง  เริ่มเชื่อมบ่อพักเดิมเมรุวัดกลาง  ถึงมุมตรงข้ามบ้านนายล้วน  กอมาตย์  หมู่ที่  11  ลักษณะงาน  เพิ่มผิวจราจรขนาดกว้างเท่าบ่อพัก  พร้อมก่อสร้างบ่อพัก  คสล.งานวางท่อ คสล.  Dai 0.60  ม. (มอก.128-2528 ชั้น  3  )  ท่อ คสล. 108  ท่อนบ่อพัก  11  บ่อ  หรือพื้นที่คอนกรีตไม่น้อยกว่า  112.32  ตร.ม.  รวมความยาวทั้งโครงการ  119 ม. ( ปรากฎอยู่ในแผนพัฒนาเทศบาล  พ.ศ. 2561 - 2564  เพิ่มเติมฉบับที่  2 หน้า  2   ข้อที่  2  ) เป็นไปตามพระราชบัญญัติ  และระเบียบ  ดังนี้ </t>
  </si>
  <si>
    <t xml:space="preserve">4) ค่าที่ดินและสิ่งก่อสร้าง  ประเภททาง  เพื่อจ่ายเป็นค่าก่อสร้างถนนยกร่องพูนดินพร้อมลูกรัง  สถานที่ก่อสร้าง  ข้างเพิ่มพูนเต็นท์รถ-ฝายทดน้ำ   ลักษณะงาน  ยกร่องพูนดินพร้อมงานลงลูกรัง  ถนนดิน  4.00 ม.ยาว  400.00  ม.  ปริมาตรดินถมไม่น้อยกว่า  3,200.00  ลบ.ม. พร้อมลงลูกรัง  กว้าง  4.00  ม.  ยาว  400.00  ม.  หนา  0.30  ม.  ปริมาตรลูกรังไม่น้อยกว่า  480.00  ลบ.ม.   ( ปรากฎอยู่ในแผนพัฒนาเทศบาล  พ.ศ. 2561 - 2564  เพิ่มเติมฉบับที่  2 หน้า  2   ข้อที่  3  ) เป็นไปตามพระราชบัญญัติ  และระเบียบ  ดังนี้ </t>
  </si>
  <si>
    <r>
      <rPr>
        <b/>
        <sz val="16"/>
        <rFont val="TH SarabunPSK"/>
        <family val="2"/>
      </rPr>
      <t xml:space="preserve">5)ค่าที่ดินและสิ่งก่อสร้าง  ประเภทอาคาร </t>
    </r>
    <r>
      <rPr>
        <sz val="16"/>
        <rFont val="TH SarabunPSK"/>
        <family val="2"/>
      </rPr>
      <t xml:space="preserve">เพื่อจ่ายเป็นค่าก่อสร้างปรับปรุงสนามกีฬาชุมชนหนองบงพร้อมปรับภูมิทัศน์  หมู่ที่  10  </t>
    </r>
    <r>
      <rPr>
        <b/>
        <sz val="16"/>
        <rFont val="TH SarabunPSK"/>
        <family val="2"/>
      </rPr>
      <t xml:space="preserve">สถานที่ก่อสร้าง </t>
    </r>
    <r>
      <rPr>
        <sz val="16"/>
        <rFont val="TH SarabunPSK"/>
        <family val="2"/>
      </rPr>
      <t xml:space="preserve">ลานหนองบง  </t>
    </r>
    <r>
      <rPr>
        <b/>
        <sz val="16"/>
        <rFont val="TH SarabunPSK"/>
        <family val="2"/>
      </rPr>
      <t>ลักษณะงาน</t>
    </r>
    <r>
      <rPr>
        <sz val="16"/>
        <rFont val="TH SarabunPSK"/>
        <family val="2"/>
      </rPr>
      <t xml:space="preserve">  1)งานถมดินพร้อมเกรดปรับแต่ง  กว้าง  80.00 ม. ยาว  150.00 ม.หนา เฉลี่ย  0.25  ม.หรือปริมาตรดินไม่น้อยกว่า 3,000.00  ลบ.ม.  2) งานทาสีสนามกีฬาพร้อมต่เส้นสนามกีฬา ( ปรากฎอยู่ในแผนพัฒนาเทศบาล  พ.ศ. 2561 - 2564 เพิ่มเติมฉบับที่  1  หน้า 12  ข้อที่ 30 ) เป็นไปตามพระราชบัญญัติ  และระเบียบ  ดังนี้ </t>
    </r>
  </si>
  <si>
    <r>
      <rPr>
        <b/>
        <sz val="16"/>
        <rFont val="TH SarabunPSK"/>
        <family val="2"/>
      </rPr>
      <t xml:space="preserve">6)ค่าที่ดินและสิ่งก่อสร้าง  ประเภทอาคาร </t>
    </r>
    <r>
      <rPr>
        <sz val="16"/>
        <rFont val="TH SarabunPSK"/>
        <family val="2"/>
      </rPr>
      <t xml:space="preserve">เพื่อจ่ายเป็นค่าก่อสร้างถนนคอนกรีตเสริมเหล็ก   </t>
    </r>
    <r>
      <rPr>
        <b/>
        <sz val="16"/>
        <rFont val="TH SarabunPSK"/>
        <family val="2"/>
      </rPr>
      <t>สถานที่ก่อสร้าง</t>
    </r>
    <r>
      <rPr>
        <sz val="16"/>
        <rFont val="TH SarabunPSK"/>
        <family val="2"/>
      </rPr>
      <t xml:space="preserve">  บ้านธาตุพนม  หมู่ที่  15  เริ่มจากเชื่อมทล.2039(ข้างร้านซ่อมมอเตอร์ไซค์) ถึง กม. 0.230(ทางไปพระธาตุพนมจำลองอำเภอห้วยเม็ก </t>
    </r>
    <r>
      <rPr>
        <b/>
        <sz val="16"/>
        <rFont val="TH SarabunPSK"/>
        <family val="2"/>
      </rPr>
      <t xml:space="preserve"> ลักษณะงาน</t>
    </r>
    <r>
      <rPr>
        <sz val="16"/>
        <rFont val="TH SarabunPSK"/>
        <family val="2"/>
      </rPr>
      <t xml:space="preserve">  ถนน คสล.กว้าง  4.00 ม.  ยาว  230.00ม. หนา  0.15 ม.หรือพื้นที่คอนกรีตไม่น้อยกว่า  920.00  ตร.ม. ( ปรากฎอยู่ในแผนพัฒนาเทศบาล  พ.ศ. 2561 - 2564  เพิ่มเติมฉบับที่  2 หน้า  3   ข้อที่  5  ) เป็นไปตามพระราชบัญญัติ  และระเบียบ  ดังนี้ </t>
    </r>
  </si>
  <si>
    <r>
      <rPr>
        <b/>
        <sz val="16"/>
        <color theme="1"/>
        <rFont val="TH SarabunPSK"/>
        <family val="2"/>
      </rPr>
      <t xml:space="preserve">7)ค่าที่ดินและสิ่งก่อสร้าง ประเภทอาคาร  </t>
    </r>
    <r>
      <rPr>
        <sz val="16"/>
        <color theme="1"/>
        <rFont val="TH SarabunPSK"/>
        <family val="2"/>
      </rPr>
      <t xml:space="preserve">เพื่อจ่ายเป็นค่าก่อสร้างลานคอนกรีตเสริมเหล็ก  </t>
    </r>
    <r>
      <rPr>
        <b/>
        <sz val="16"/>
        <color theme="1"/>
        <rFont val="TH SarabunPSK"/>
        <family val="2"/>
      </rPr>
      <t>สถานที่ก่อสร้าง</t>
    </r>
    <r>
      <rPr>
        <sz val="16"/>
        <color theme="1"/>
        <rFont val="TH SarabunPSK"/>
        <family val="2"/>
      </rPr>
      <t xml:space="preserve">  สำนักงานเทศบาลตำบลห้วยเม็ก  อำเภอห้วยเม็ก  จังหวัดกาฬสินธุ์  </t>
    </r>
    <r>
      <rPr>
        <b/>
        <sz val="16"/>
        <color theme="1"/>
        <rFont val="TH SarabunPSK"/>
        <family val="2"/>
      </rPr>
      <t>ลักษณะงาน</t>
    </r>
    <r>
      <rPr>
        <sz val="16"/>
        <color theme="1"/>
        <rFont val="TH SarabunPSK"/>
        <family val="2"/>
      </rPr>
      <t xml:space="preserve">  ลาน คสล. เทศบาลตำบลห้วยเม็  ขนาดกว้าง  24.50  เมตร  ยาว  25.00 เมตร  หนา  0.15 เมตร  หรือมีพื้นที่เทคอนกรีตไม่น้อยกว่า  612.50  ตร.ม. ตามแบบแปลนเทศบาลกำหนด ( ปรากฎอยู่ในแผนพัฒนาเทศบาล  พ.ศ. 2561 - 2564  เพิ่มเติมฉบับที่  2 หน้า  2 ข้อที่ 4 )  เป็นไปตามพระราชบัญญัติ  และระเบียบ  ดังนี้ </t>
    </r>
  </si>
  <si>
    <r>
      <rPr>
        <b/>
        <sz val="16"/>
        <color theme="1"/>
        <rFont val="TH SarabunPSK"/>
        <family val="2"/>
      </rPr>
      <t xml:space="preserve">8)ค่าที่ดินและสิ่งก่อสร้าง ประเภทอาคาร  </t>
    </r>
    <r>
      <rPr>
        <sz val="16"/>
        <color theme="1"/>
        <rFont val="TH SarabunPSK"/>
        <family val="2"/>
      </rPr>
      <t xml:space="preserve">เพื่อจ่ายเป็นค่าก่อสร้างบ่อพัก คสล. พร้อมวางท่อคสล. หมู่ที่  14  </t>
    </r>
    <r>
      <rPr>
        <b/>
        <sz val="16"/>
        <color theme="1"/>
        <rFont val="TH SarabunPSK"/>
        <family val="2"/>
      </rPr>
      <t>สถานที่ก่อสร้าง</t>
    </r>
    <r>
      <rPr>
        <sz val="16"/>
        <color theme="1"/>
        <rFont val="TH SarabunPSK"/>
        <family val="2"/>
      </rPr>
      <t xml:space="preserve"> ซอยเทพประทาน  (ฝั่งทิศตะวันออก)  หมู่ที่  14   </t>
    </r>
    <r>
      <rPr>
        <b/>
        <sz val="16"/>
        <color theme="1"/>
        <rFont val="TH SarabunPSK"/>
        <family val="2"/>
      </rPr>
      <t>ลักษณะงาน</t>
    </r>
    <r>
      <rPr>
        <sz val="16"/>
        <color theme="1"/>
        <rFont val="TH SarabunPSK"/>
        <family val="2"/>
      </rPr>
      <t xml:space="preserve"> เพิ่มผิวจราจรขนาดกว้าง  0.74 ม. หนา  0.15 ม. เท่าปากบ่อพักพร้อมก่อสร้างบ่อพัก  คสล. งานวางท่อ คสล. Dai 0.30 ม. ท่อ คสล. 183 ท่อนบ่อพัก  19  บ่อหรือพื้นที่คอนกรีตไม่น้อยกว่า  135.42 ตร.ม. รวมความยาวทั้งโครงการ 198 เมตร ( ปรากฎอยู่ในแผนพัฒนาเทศบาล  พ.ศ. 2561 - 2564 เพิ่มเติมฉบับที่ 2 หน้า  3  ข้อที่ 6 )  ตามระเบียบและหนังสือสั่งการดังนี้</t>
    </r>
  </si>
  <si>
    <r>
      <rPr>
        <b/>
        <sz val="16"/>
        <color theme="1"/>
        <rFont val="TH SarabunPSK"/>
        <family val="2"/>
      </rPr>
      <t xml:space="preserve">7)ค่าที่ดินและสิ่งก่อสร้าง ประเภทอาคาร  </t>
    </r>
    <r>
      <rPr>
        <sz val="16"/>
        <color theme="1"/>
        <rFont val="TH SarabunPSK"/>
        <family val="2"/>
      </rPr>
      <t xml:space="preserve">เพื่อจ่ายเป็นค่าก่อสร้างขยายเขตประปา  </t>
    </r>
    <r>
      <rPr>
        <b/>
        <sz val="16"/>
        <color theme="1"/>
        <rFont val="TH SarabunPSK"/>
        <family val="2"/>
      </rPr>
      <t>สถานที่ก่อสร้าง</t>
    </r>
    <r>
      <rPr>
        <sz val="16"/>
        <color theme="1"/>
        <rFont val="TH SarabunPSK"/>
        <family val="2"/>
      </rPr>
      <t xml:space="preserve"> เริ่มจากสามแยกไปบ่อขยะ  หมู่ที่  1  ถึงหน้ามุมบ้านไกรทอง  ภูจอมแก้ว หมู่ที่  1 </t>
    </r>
    <r>
      <rPr>
        <b/>
        <sz val="16"/>
        <color theme="1"/>
        <rFont val="TH SarabunPSK"/>
        <family val="2"/>
      </rPr>
      <t>ลักษณะงาน</t>
    </r>
    <r>
      <rPr>
        <sz val="16"/>
        <color theme="1"/>
        <rFont val="TH SarabunPSK"/>
        <family val="2"/>
      </rPr>
      <t xml:space="preserve">  ขุดดินวางท่อประปา  ขนาด  2  นิ้ว  พร้อมกลบดิน  ติดตั้งประตูน้ำ  1  ชุด  ยาว  385  เมตร  ( ปรากฎอยู่ในแผนพัฒนาเทศบาล  พ.ศ. 2561 - 2564 เพิ่มเติมฉบับที่  2  หน้า 4  ข้อที่  7) ตามระเบียบและหนังสือสั่งการดังนี้</t>
    </r>
  </si>
  <si>
    <r>
      <t xml:space="preserve">     </t>
    </r>
    <r>
      <rPr>
        <b/>
        <sz val="16"/>
        <color theme="1"/>
        <rFont val="TH SarabunPSK"/>
        <family val="2"/>
      </rPr>
      <t>1.4)ค่าจ้างเหมาเอกชน</t>
    </r>
    <r>
      <rPr>
        <sz val="16"/>
        <color theme="1"/>
        <rFont val="TH SarabunPSK"/>
        <family val="2"/>
      </rPr>
      <t xml:space="preserve">  เพื่อจ่ายเป็นค่าจ้างเหมาเอกชนปฏิบัติงานที่กองช่างเทศบาลตำบลห้วยเม็ก เช่นซ่อมบำรุงระบบประปาเบื้องต้น  ซ่อมบำรุงไฟฟ้าสาธารณะ  งานด้านโยธา  เป็นต้น จำนวน  5  คน โดยตั้งจ่ายเดือนละ 10000/คน ตั้งจ่ายจากเงินรายได้ ตามหนังสือที่  มท 0808.2/ว7120  เรื่อง  หลักเกณฑ์การเบิกจ่ายเงินค่าจ้างเหมาบริการขององค์กรปกครองส่วนท้องถิ่น  ลงวันที่  9  ธันวาคม  2559 (กองช่าง)</t>
    </r>
  </si>
  <si>
    <r>
      <t xml:space="preserve">     </t>
    </r>
    <r>
      <rPr>
        <b/>
        <sz val="16"/>
        <color theme="1"/>
        <rFont val="TH SarabunPSK"/>
        <family val="2"/>
      </rPr>
      <t>1.5)ค่าจ้างเหมาเอกชน</t>
    </r>
    <r>
      <rPr>
        <sz val="16"/>
        <color theme="1"/>
        <rFont val="TH SarabunPSK"/>
        <family val="2"/>
      </rPr>
      <t xml:space="preserve">  เพื่อจ่ายเป็นค่าจ้างเหมาเอกชนปฏิบัติงานที่กองช่างเทศบาลตำบลห้วยเม็ก เช่นซ่อมบำรุงระบบประปาเบื้องต้น  ซ่อมบำรุงไฟฟ้าสาธารณะ  งานด้านโยธา  เป็นต้น จำนวน  2  คน โดยตั้งจ่ายเดือนละ 8,000/คน ตั้งจ่ายจากเงินรายได้ ตามหนังสือที่  มท 0808.2/ว7120  เรื่อง  หลักเกณฑ์การเบิกจ่ายเงินค่าจ้างเหมาบริการขององค์กรปกครองส่วนท้องถิ่น  ลงวันที่  9  ธันวาคม  2559 (กองช่าง)</t>
    </r>
  </si>
  <si>
    <r>
      <t xml:space="preserve">           </t>
    </r>
    <r>
      <rPr>
        <b/>
        <sz val="16"/>
        <color theme="1"/>
        <rFont val="TH SarabunPSK"/>
        <family val="2"/>
      </rPr>
      <t xml:space="preserve">1)ค่าจ้างเหมาบริการ </t>
    </r>
    <r>
      <rPr>
        <sz val="16"/>
        <color theme="1"/>
        <rFont val="TH SarabunPSK"/>
        <family val="2"/>
      </rPr>
      <t xml:space="preserve"> เพื่อจ่ายเป็นค่าจ้างเหมาบริการเอกชนในการปฏิบัติงานดูแล  เปิดปิดน้ำประปาเทศบาล  ซ่อมแซม  ปรับปรุงบำรุงรักษา  จัดเก็บรายได้  งานธุรการในสำนักงาน  และอื่นๆที่ได้รับมอบหมาย  ของกิจการประปา ที่กองช่างเทศบาลตำบลห้วยเม็ก (กองช่างกิจการประปา)ตั้งจ่ายจากเงินรายได้(ปรากฎในแผนงานอุตสาหกรรมและการโยธา) ตามหนังสือที่  มท 0808.2/ว7120  เรื่อง  หลักเกณฑ์การเบิกจ่ายเงินค่าจ้างเหมาบริการขององค์กรปกครองส่วนท้องถิ่น  ลงวันที่  9  ธันวาคม  2559</t>
    </r>
  </si>
  <si>
    <r>
      <t xml:space="preserve">1) ประเภทค่าตอบแทนการปฏิบัติงานนอกเวลาราชการ   </t>
    </r>
    <r>
      <rPr>
        <sz val="16"/>
        <color indexed="8"/>
        <rFont val="TH SarabunPSK"/>
        <family val="2"/>
      </rPr>
      <t xml:space="preserve"> เพื่อจ่ายเป็นค่าจ้างนอกเวลา  พนักงานเทศบาล  ลูกจ้างและพนักงานจ้าง ในกรณีที่มีงานเร่งด่วนต้องทำนอกเวลาราชการและการปฏิบัติงานตามโครงการให้บริการประชาชนในวันหยุดราชการ ตั้งจ่ายจากเงินรายได้ (กองช่าง)(ปรากฎในแผนงานอุตสาหกรรมและการโยธา) ตามหนังสื่อสั่งการ  ดังนี้  หนังสือกระทรวงมหาดไทย  ที่ มท 0808.4/ว 1562  ลงวันที่  15  พฤษภาคม  2550เรื่อง  การเบิกจ่ายเงินตอบแทนการปฏิบัติงานนอกเวลาราชการขององค์กรปกครองส่วนท้องถิ่น </t>
    </r>
  </si>
  <si>
    <r>
      <t xml:space="preserve">1)ประเภทวัสดุวิทยาศษสตร์และการแพทย์  </t>
    </r>
    <r>
      <rPr>
        <sz val="16"/>
        <color theme="1"/>
        <rFont val="TH SarabunPSK"/>
        <family val="2"/>
      </rPr>
      <t>เพื่อจ่ายเป็นค่าซื้อวัสดุวิทยาศาสตร์หรือการแพทย์  สารเคมี เช่น  กรดสำหรับผลิตคลอรีนไดออกไซด์ด่างสำหรับผลิตคลอรีนไดออกไซด์  สารส้ม  คลอรีน  ปูนขาว  แอลกอฮอล์ สายยาง  น้ำยาต่าง ๆ ถุงมือ  สำลี  ผ้าพันแผล  และอื่นๆ ตั้งจ่ายจากเงินรายได้ (กองช่างกิจการประปา) ปรากฎในแผนงานอุตสาหกรรมและการโยธา (ตามระเบียบ/หนังสือสั่งการ -หนังสือกรมส่งเสริมการปกครองท้องถิ่น ด่วนที่สุดที่ มท 0808.2/ว 1248 ลว. 27  มิถุนายน 2559 - หนังสือกระทรวงมหาดไทย ที่ มท 0808.2/ว 1536 ลว. 19  มีนาคม 2561  หนังสือกระทรวงมหาดไทย ที่ มท 0808.2/ว 0444 ลว. 24  มกราคม  2561 )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</si>
</sst>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4" x14ac:knownFonts="1">
    <font>
      <sz val="11"/>
      <color theme="1"/>
      <name val="Tahoma"/>
      <family val="2"/>
      <charset val="222"/>
      <scheme val="minor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7"/>
      <color indexed="8"/>
      <name val="Times New Roman"/>
      <family val="1"/>
    </font>
    <font>
      <sz val="16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name val="Tahoma"/>
      <family val="2"/>
      <charset val="222"/>
      <scheme val="minor"/>
    </font>
    <font>
      <b/>
      <u/>
      <sz val="16"/>
      <color rgb="FF000000"/>
      <name val="TH SarabunPSK"/>
      <family val="2"/>
    </font>
    <font>
      <b/>
      <u/>
      <sz val="16"/>
      <color theme="1"/>
      <name val="TH SarabunPSK"/>
      <family val="2"/>
    </font>
    <font>
      <b/>
      <u/>
      <sz val="16"/>
      <name val="TH SarabunPSK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name val="TH SarabunIT๙"/>
      <family val="2"/>
    </font>
    <font>
      <sz val="14"/>
      <color theme="1"/>
      <name val="TH SarabunPSK"/>
      <family val="2"/>
    </font>
    <font>
      <sz val="14"/>
      <color rgb="FF000000"/>
      <name val="TH SarabunPSK"/>
      <family val="2"/>
    </font>
    <font>
      <sz val="14"/>
      <color indexed="8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62">
    <xf numFmtId="0" fontId="0" fillId="0" borderId="0" xfId="0"/>
    <xf numFmtId="43" fontId="10" fillId="0" borderId="0" xfId="1" applyFont="1" applyAlignment="1">
      <alignment horizontal="left" vertical="distributed" wrapText="1"/>
    </xf>
    <xf numFmtId="0" fontId="3" fillId="0" borderId="0" xfId="0" applyFont="1" applyAlignment="1">
      <alignment horizontal="left" vertical="distributed"/>
    </xf>
    <xf numFmtId="0" fontId="9" fillId="0" borderId="0" xfId="0" applyFont="1" applyFill="1" applyBorder="1" applyAlignment="1">
      <alignment horizontal="left" vertical="distributed"/>
    </xf>
    <xf numFmtId="0" fontId="11" fillId="0" borderId="0" xfId="0" applyFont="1" applyFill="1" applyAlignment="1">
      <alignment horizontal="left"/>
    </xf>
    <xf numFmtId="43" fontId="10" fillId="0" borderId="0" xfId="1" applyFont="1" applyAlignment="1">
      <alignment horizontal="center" vertical="top"/>
    </xf>
    <xf numFmtId="43" fontId="10" fillId="0" borderId="0" xfId="1" applyFont="1" applyFill="1" applyBorder="1" applyAlignment="1">
      <alignment horizontal="center" vertical="top"/>
    </xf>
    <xf numFmtId="43" fontId="10" fillId="0" borderId="0" xfId="1" applyFont="1" applyFill="1" applyAlignment="1">
      <alignment horizontal="center" vertical="top"/>
    </xf>
    <xf numFmtId="43" fontId="11" fillId="0" borderId="0" xfId="1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187" fontId="11" fillId="0" borderId="0" xfId="1" applyNumberFormat="1" applyFont="1" applyFill="1" applyBorder="1" applyAlignment="1">
      <alignment horizontal="right" vertical="top"/>
    </xf>
    <xf numFmtId="187" fontId="10" fillId="0" borderId="0" xfId="1" applyNumberFormat="1" applyFont="1" applyFill="1" applyBorder="1" applyAlignment="1">
      <alignment horizontal="right" vertical="top"/>
    </xf>
    <xf numFmtId="187" fontId="10" fillId="0" borderId="0" xfId="1" applyNumberFormat="1" applyFont="1" applyFill="1" applyAlignment="1">
      <alignment horizontal="right" vertical="top"/>
    </xf>
    <xf numFmtId="187" fontId="10" fillId="0" borderId="0" xfId="1" applyNumberFormat="1" applyFont="1" applyAlignment="1">
      <alignment horizontal="right" vertical="top"/>
    </xf>
    <xf numFmtId="187" fontId="4" fillId="0" borderId="0" xfId="1" applyNumberFormat="1" applyFont="1" applyFill="1" applyBorder="1" applyAlignment="1">
      <alignment horizontal="right" vertical="top"/>
    </xf>
    <xf numFmtId="187" fontId="11" fillId="0" borderId="0" xfId="1" applyNumberFormat="1" applyFont="1" applyFill="1" applyAlignment="1">
      <alignment horizontal="right" vertical="top"/>
    </xf>
    <xf numFmtId="187" fontId="10" fillId="0" borderId="0" xfId="1" applyNumberFormat="1" applyFont="1" applyFill="1" applyBorder="1" applyAlignment="1">
      <alignment horizontal="center" vertical="top"/>
    </xf>
    <xf numFmtId="187" fontId="11" fillId="0" borderId="0" xfId="1" applyNumberFormat="1" applyFont="1" applyFill="1" applyBorder="1" applyAlignment="1">
      <alignment horizontal="center" vertical="top"/>
    </xf>
    <xf numFmtId="187" fontId="3" fillId="0" borderId="0" xfId="0" applyNumberFormat="1" applyFont="1" applyFill="1" applyAlignment="1">
      <alignment horizontal="right" vertical="top"/>
    </xf>
    <xf numFmtId="0" fontId="11" fillId="0" borderId="0" xfId="0" applyFont="1" applyFill="1"/>
    <xf numFmtId="0" fontId="9" fillId="0" borderId="0" xfId="0" applyFont="1" applyFill="1" applyAlignment="1">
      <alignment horizontal="justify"/>
    </xf>
    <xf numFmtId="0" fontId="11" fillId="0" borderId="0" xfId="0" applyFont="1" applyFill="1" applyAlignment="1">
      <alignment horizontal="left" vertical="distributed"/>
    </xf>
    <xf numFmtId="43" fontId="10" fillId="0" borderId="0" xfId="1" applyFont="1" applyFill="1" applyBorder="1" applyAlignment="1">
      <alignment vertical="top" wrapText="1"/>
    </xf>
    <xf numFmtId="187" fontId="10" fillId="0" borderId="0" xfId="1" applyNumberFormat="1" applyFont="1" applyFill="1" applyBorder="1" applyAlignment="1">
      <alignment vertical="top" wrapText="1"/>
    </xf>
    <xf numFmtId="187" fontId="11" fillId="0" borderId="0" xfId="1" applyNumberFormat="1" applyFont="1" applyFill="1" applyBorder="1" applyAlignment="1">
      <alignment vertical="top" wrapText="1"/>
    </xf>
    <xf numFmtId="0" fontId="11" fillId="0" borderId="0" xfId="0" applyFont="1" applyFill="1" applyAlignment="1">
      <alignment vertical="top" wrapText="1"/>
    </xf>
    <xf numFmtId="43" fontId="4" fillId="0" borderId="0" xfId="1" applyFont="1" applyAlignment="1">
      <alignment horizontal="center" vertical="top"/>
    </xf>
    <xf numFmtId="187" fontId="4" fillId="0" borderId="0" xfId="1" applyNumberFormat="1" applyFont="1" applyAlignment="1">
      <alignment horizontal="right" vertical="top"/>
    </xf>
    <xf numFmtId="43" fontId="11" fillId="0" borderId="0" xfId="1" applyFont="1" applyFill="1" applyAlignment="1">
      <alignment horizontal="center" vertical="top"/>
    </xf>
    <xf numFmtId="187" fontId="10" fillId="0" borderId="0" xfId="1" applyNumberFormat="1" applyFont="1" applyFill="1" applyBorder="1" applyAlignment="1">
      <alignment horizontal="left" vertical="top"/>
    </xf>
    <xf numFmtId="0" fontId="16" fillId="0" borderId="0" xfId="0" applyFont="1" applyAlignment="1"/>
    <xf numFmtId="0" fontId="16" fillId="0" borderId="0" xfId="0" applyFont="1" applyBorder="1" applyAlignment="1"/>
    <xf numFmtId="0" fontId="16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59" fontId="17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187" fontId="17" fillId="0" borderId="1" xfId="1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0" xfId="0" applyFont="1"/>
    <xf numFmtId="59" fontId="17" fillId="0" borderId="2" xfId="0" applyNumberFormat="1" applyFont="1" applyBorder="1" applyAlignment="1">
      <alignment horizontal="center" vertical="top"/>
    </xf>
    <xf numFmtId="0" fontId="0" fillId="0" borderId="0" xfId="0" applyFont="1"/>
    <xf numFmtId="0" fontId="10" fillId="0" borderId="4" xfId="0" applyFont="1" applyFill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center" vertical="top" wrapText="1"/>
    </xf>
    <xf numFmtId="61" fontId="17" fillId="0" borderId="2" xfId="0" applyNumberFormat="1" applyFont="1" applyBorder="1" applyAlignment="1">
      <alignment vertical="top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vertical="top" wrapText="1"/>
    </xf>
    <xf numFmtId="187" fontId="17" fillId="0" borderId="2" xfId="1" applyNumberFormat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17" fillId="0" borderId="3" xfId="0" applyFont="1" applyBorder="1" applyAlignment="1">
      <alignment vertical="top" wrapText="1"/>
    </xf>
    <xf numFmtId="0" fontId="17" fillId="0" borderId="3" xfId="0" applyFont="1" applyBorder="1" applyAlignment="1">
      <alignment horizontal="center" vertical="top" wrapText="1"/>
    </xf>
    <xf numFmtId="61" fontId="17" fillId="0" borderId="3" xfId="0" applyNumberFormat="1" applyFont="1" applyBorder="1" applyAlignment="1">
      <alignment vertical="top" wrapText="1"/>
    </xf>
    <xf numFmtId="0" fontId="17" fillId="0" borderId="3" xfId="0" applyFont="1" applyFill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distributed"/>
    </xf>
    <xf numFmtId="0" fontId="17" fillId="0" borderId="5" xfId="0" applyFont="1" applyBorder="1" applyAlignment="1">
      <alignment vertical="top" wrapText="1"/>
    </xf>
    <xf numFmtId="61" fontId="17" fillId="0" borderId="5" xfId="0" applyNumberFormat="1" applyFont="1" applyBorder="1" applyAlignment="1">
      <alignment vertical="top" wrapText="1"/>
    </xf>
    <xf numFmtId="0" fontId="17" fillId="0" borderId="5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distributed"/>
    </xf>
    <xf numFmtId="0" fontId="3" fillId="0" borderId="6" xfId="0" applyFont="1" applyBorder="1" applyAlignment="1">
      <alignment horizontal="left" vertical="distributed"/>
    </xf>
    <xf numFmtId="59" fontId="17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vertical="top" wrapText="1"/>
    </xf>
    <xf numFmtId="0" fontId="18" fillId="0" borderId="3" xfId="0" applyFont="1" applyBorder="1" applyAlignment="1">
      <alignment vertical="top" wrapText="1"/>
    </xf>
    <xf numFmtId="187" fontId="17" fillId="0" borderId="3" xfId="1" applyNumberFormat="1" applyFont="1" applyBorder="1" applyAlignment="1">
      <alignment vertical="top" wrapText="1"/>
    </xf>
    <xf numFmtId="59" fontId="17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vertical="top" wrapText="1"/>
    </xf>
    <xf numFmtId="0" fontId="18" fillId="0" borderId="5" xfId="0" applyFont="1" applyBorder="1" applyAlignment="1">
      <alignment vertical="top" wrapText="1"/>
    </xf>
    <xf numFmtId="187" fontId="17" fillId="0" borderId="5" xfId="1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59" fontId="17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187" fontId="17" fillId="0" borderId="0" xfId="1" applyNumberFormat="1" applyFont="1" applyBorder="1" applyAlignment="1">
      <alignment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justify" vertical="center"/>
    </xf>
    <xf numFmtId="43" fontId="10" fillId="0" borderId="0" xfId="1" applyFont="1" applyFill="1"/>
    <xf numFmtId="0" fontId="11" fillId="0" borderId="0" xfId="1" applyNumberFormat="1" applyFont="1" applyFill="1" applyAlignment="1">
      <alignment horizontal="left" vertical="distributed" wrapText="1"/>
    </xf>
    <xf numFmtId="0" fontId="11" fillId="0" borderId="0" xfId="1" applyNumberFormat="1" applyFont="1" applyFill="1" applyAlignment="1">
      <alignment horizontal="center" vertical="distributed" wrapText="1"/>
    </xf>
    <xf numFmtId="187" fontId="11" fillId="0" borderId="0" xfId="1" applyNumberFormat="1" applyFont="1" applyFill="1" applyAlignment="1">
      <alignment horizontal="center" vertical="distributed" wrapText="1"/>
    </xf>
    <xf numFmtId="0" fontId="4" fillId="0" borderId="0" xfId="0" applyFont="1" applyFill="1" applyAlignment="1">
      <alignment horizontal="left" vertical="distributed"/>
    </xf>
    <xf numFmtId="0" fontId="11" fillId="0" borderId="0" xfId="1" applyNumberFormat="1" applyFont="1" applyFill="1" applyAlignment="1">
      <alignment horizontal="center" vertical="top"/>
    </xf>
    <xf numFmtId="0" fontId="3" fillId="0" borderId="0" xfId="0" applyFont="1" applyFill="1" applyAlignment="1">
      <alignment horizontal="left" vertical="distributed"/>
    </xf>
    <xf numFmtId="187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distributed"/>
    </xf>
    <xf numFmtId="0" fontId="10" fillId="0" borderId="0" xfId="0" applyFont="1" applyFill="1" applyAlignment="1">
      <alignment horizontal="left" vertical="distributed"/>
    </xf>
    <xf numFmtId="0" fontId="1" fillId="0" borderId="0" xfId="0" applyFont="1" applyFill="1" applyAlignment="1">
      <alignment horizontal="left" vertical="distributed" wrapText="1"/>
    </xf>
    <xf numFmtId="0" fontId="1" fillId="0" borderId="0" xfId="0" applyFont="1" applyFill="1" applyAlignment="1">
      <alignment horizontal="left" vertical="distributed"/>
    </xf>
    <xf numFmtId="43" fontId="10" fillId="0" borderId="0" xfId="1" applyFont="1" applyFill="1" applyAlignment="1">
      <alignment horizontal="left" vertical="distributed"/>
    </xf>
    <xf numFmtId="0" fontId="3" fillId="0" borderId="0" xfId="0" applyFont="1" applyFill="1" applyAlignment="1">
      <alignment horizontal="left" vertical="distributed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top"/>
    </xf>
    <xf numFmtId="187" fontId="3" fillId="0" borderId="0" xfId="1" applyNumberFormat="1" applyFont="1" applyFill="1" applyAlignment="1">
      <alignment vertical="top"/>
    </xf>
    <xf numFmtId="43" fontId="3" fillId="0" borderId="0" xfId="1" applyFont="1" applyFill="1" applyAlignment="1">
      <alignment horizontal="center" vertical="top"/>
    </xf>
    <xf numFmtId="0" fontId="4" fillId="0" borderId="0" xfId="0" applyFont="1" applyFill="1"/>
    <xf numFmtId="0" fontId="10" fillId="0" borderId="0" xfId="0" applyFont="1" applyFill="1" applyAlignment="1">
      <alignment horizontal="center" vertical="top"/>
    </xf>
    <xf numFmtId="187" fontId="10" fillId="0" borderId="0" xfId="1" applyNumberFormat="1" applyFont="1" applyFill="1" applyAlignment="1">
      <alignment vertical="top"/>
    </xf>
    <xf numFmtId="0" fontId="10" fillId="0" borderId="0" xfId="0" applyFont="1" applyFill="1" applyAlignment="1">
      <alignment vertical="top" wrapText="1"/>
    </xf>
    <xf numFmtId="43" fontId="10" fillId="0" borderId="0" xfId="1" applyFont="1" applyFill="1" applyAlignment="1">
      <alignment horizontal="center" vertical="top" wrapText="1"/>
    </xf>
    <xf numFmtId="0" fontId="10" fillId="0" borderId="0" xfId="0" applyFont="1" applyFill="1" applyAlignment="1">
      <alignment horizontal="justify"/>
    </xf>
    <xf numFmtId="43" fontId="10" fillId="0" borderId="0" xfId="1" applyFont="1" applyFill="1" applyAlignment="1">
      <alignment horizontal="left" vertical="distributed" wrapText="1"/>
    </xf>
    <xf numFmtId="187" fontId="10" fillId="0" borderId="0" xfId="1" applyNumberFormat="1" applyFont="1" applyFill="1" applyAlignment="1">
      <alignment horizontal="center" vertical="top"/>
    </xf>
    <xf numFmtId="0" fontId="10" fillId="0" borderId="0" xfId="1" applyNumberFormat="1" applyFont="1" applyFill="1" applyAlignment="1">
      <alignment horizontal="center"/>
    </xf>
    <xf numFmtId="43" fontId="11" fillId="0" borderId="0" xfId="1" applyFont="1" applyFill="1" applyBorder="1" applyAlignment="1">
      <alignment horizontal="left" vertical="distributed" wrapText="1"/>
    </xf>
    <xf numFmtId="43" fontId="11" fillId="0" borderId="0" xfId="1" applyFont="1" applyFill="1" applyBorder="1" applyAlignment="1">
      <alignment vertical="distributed" wrapText="1"/>
    </xf>
    <xf numFmtId="43" fontId="11" fillId="0" borderId="0" xfId="1" applyFont="1" applyFill="1" applyBorder="1" applyAlignment="1">
      <alignment horizontal="center" vertical="distributed" wrapText="1"/>
    </xf>
    <xf numFmtId="0" fontId="4" fillId="0" borderId="0" xfId="0" applyFont="1" applyFill="1" applyBorder="1" applyAlignment="1">
      <alignment horizontal="left" vertical="distributed"/>
    </xf>
    <xf numFmtId="0" fontId="9" fillId="0" borderId="0" xfId="0" applyFont="1" applyFill="1" applyAlignment="1">
      <alignment horizontal="left" vertical="distributed"/>
    </xf>
    <xf numFmtId="0" fontId="8" fillId="0" borderId="0" xfId="0" applyFont="1" applyFill="1"/>
    <xf numFmtId="187" fontId="10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vertical="top" wrapText="1"/>
    </xf>
    <xf numFmtId="43" fontId="10" fillId="0" borderId="0" xfId="1" applyFont="1" applyFill="1" applyAlignment="1">
      <alignment vertical="top" wrapText="1"/>
    </xf>
    <xf numFmtId="0" fontId="10" fillId="0" borderId="0" xfId="1" applyNumberFormat="1" applyFont="1" applyFill="1" applyAlignment="1">
      <alignment horizontal="center" vertical="top"/>
    </xf>
    <xf numFmtId="0" fontId="9" fillId="0" borderId="0" xfId="0" applyFont="1" applyFill="1"/>
    <xf numFmtId="187" fontId="4" fillId="0" borderId="0" xfId="0" applyNumberFormat="1" applyFont="1" applyFill="1" applyAlignment="1">
      <alignment horizontal="right" vertical="top"/>
    </xf>
    <xf numFmtId="43" fontId="11" fillId="0" borderId="0" xfId="1" applyFont="1" applyFill="1" applyAlignment="1">
      <alignment horizontal="left" vertical="distributed"/>
    </xf>
    <xf numFmtId="0" fontId="4" fillId="0" borderId="0" xfId="0" applyFont="1" applyFill="1" applyBorder="1" applyAlignment="1">
      <alignment horizontal="center" vertical="top"/>
    </xf>
    <xf numFmtId="43" fontId="4" fillId="0" borderId="0" xfId="1" applyFont="1" applyFill="1" applyBorder="1" applyAlignment="1">
      <alignment horizontal="center" vertical="top"/>
    </xf>
    <xf numFmtId="43" fontId="4" fillId="0" borderId="0" xfId="1" applyFont="1" applyFill="1" applyAlignment="1">
      <alignment horizontal="center" vertical="top"/>
    </xf>
    <xf numFmtId="187" fontId="4" fillId="0" borderId="0" xfId="1" applyNumberFormat="1" applyFont="1" applyFill="1" applyAlignment="1">
      <alignment horizontal="right" vertical="top"/>
    </xf>
    <xf numFmtId="0" fontId="10" fillId="0" borderId="0" xfId="1" applyNumberFormat="1" applyFont="1" applyFill="1" applyAlignment="1">
      <alignment horizontal="left" vertical="top" wrapText="1"/>
    </xf>
    <xf numFmtId="0" fontId="10" fillId="0" borderId="0" xfId="1" applyNumberFormat="1" applyFont="1" applyFill="1" applyAlignment="1">
      <alignment horizontal="left" vertical="distributed" wrapText="1"/>
    </xf>
    <xf numFmtId="0" fontId="20" fillId="0" borderId="0" xfId="0" applyFont="1" applyFill="1" applyAlignment="1">
      <alignment horizontal="left" vertical="distributed"/>
    </xf>
    <xf numFmtId="0" fontId="20" fillId="0" borderId="0" xfId="0" applyFont="1" applyFill="1" applyAlignment="1">
      <alignment vertical="distributed"/>
    </xf>
    <xf numFmtId="0" fontId="9" fillId="0" borderId="0" xfId="0" applyFont="1" applyFill="1" applyAlignment="1">
      <alignment vertical="top" wrapText="1"/>
    </xf>
    <xf numFmtId="43" fontId="11" fillId="0" borderId="0" xfId="1" applyFont="1" applyFill="1" applyBorder="1" applyAlignment="1">
      <alignment vertical="top" wrapText="1"/>
    </xf>
    <xf numFmtId="43" fontId="11" fillId="0" borderId="0" xfId="1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left" vertical="distributed"/>
    </xf>
    <xf numFmtId="0" fontId="22" fillId="0" borderId="0" xfId="0" applyFont="1" applyFill="1" applyAlignment="1">
      <alignment horizontal="left" vertical="distributed" wrapText="1"/>
    </xf>
    <xf numFmtId="0" fontId="22" fillId="0" borderId="0" xfId="0" applyFont="1" applyFill="1" applyAlignment="1">
      <alignment horizontal="left" vertical="distributed"/>
    </xf>
    <xf numFmtId="187" fontId="10" fillId="0" borderId="0" xfId="1" applyNumberFormat="1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3" fillId="0" borderId="0" xfId="0" applyFont="1" applyFill="1" applyAlignment="1">
      <alignment horizontal="left" vertical="distributed" wrapText="1"/>
    </xf>
    <xf numFmtId="0" fontId="23" fillId="0" borderId="0" xfId="0" applyFont="1" applyFill="1" applyAlignment="1">
      <alignment horizontal="left" vertical="distributed"/>
    </xf>
    <xf numFmtId="43" fontId="4" fillId="0" borderId="0" xfId="1" applyFont="1" applyFill="1" applyAlignment="1">
      <alignment vertical="top" wrapText="1"/>
    </xf>
    <xf numFmtId="187" fontId="4" fillId="0" borderId="0" xfId="1" applyNumberFormat="1" applyFont="1" applyFill="1" applyAlignment="1">
      <alignment vertical="top" wrapText="1"/>
    </xf>
    <xf numFmtId="0" fontId="10" fillId="0" borderId="0" xfId="0" applyFont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left" vertical="top" wrapText="1"/>
    </xf>
    <xf numFmtId="0" fontId="11" fillId="0" borderId="0" xfId="1" applyNumberFormat="1" applyFont="1" applyFill="1" applyAlignment="1">
      <alignment horizontal="center" vertical="distributed" wrapText="1"/>
    </xf>
    <xf numFmtId="0" fontId="19" fillId="0" borderId="0" xfId="0" applyFont="1" applyFill="1" applyBorder="1" applyAlignment="1">
      <alignment horizontal="left" wrapText="1"/>
    </xf>
    <xf numFmtId="0" fontId="16" fillId="0" borderId="7" xfId="0" applyFont="1" applyBorder="1" applyAlignment="1">
      <alignment horizontal="left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top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9" fillId="0" borderId="0" xfId="0" applyFont="1" applyFill="1" applyAlignment="1">
      <alignment horizontal="left" vertical="center"/>
    </xf>
    <xf numFmtId="43" fontId="11" fillId="0" borderId="0" xfId="1" applyFont="1" applyFill="1" applyBorder="1" applyAlignment="1">
      <alignment horizontal="center" vertical="center"/>
    </xf>
    <xf numFmtId="187" fontId="11" fillId="0" borderId="0" xfId="1" applyNumberFormat="1" applyFont="1" applyFill="1" applyBorder="1" applyAlignment="1">
      <alignment horizontal="right" vertical="center"/>
    </xf>
    <xf numFmtId="43" fontId="11" fillId="0" borderId="0" xfId="1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0"/>
  <sheetViews>
    <sheetView view="pageBreakPreview" zoomScale="120" zoomScaleNormal="90" zoomScaleSheetLayoutView="120" workbookViewId="0">
      <selection activeCell="C31" sqref="C31"/>
    </sheetView>
  </sheetViews>
  <sheetFormatPr defaultColWidth="14.375" defaultRowHeight="21" x14ac:dyDescent="0.35"/>
  <cols>
    <col min="1" max="1" width="53.25" style="106" customWidth="1"/>
    <col min="2" max="2" width="9.25" style="7" customWidth="1"/>
    <col min="3" max="3" width="14.125" style="107" customWidth="1"/>
    <col min="4" max="4" width="9.75" style="7" customWidth="1"/>
    <col min="5" max="15" width="11.25" style="82" customWidth="1"/>
    <col min="16" max="16384" width="14.375" style="82"/>
  </cols>
  <sheetData>
    <row r="2" spans="1:4" x14ac:dyDescent="0.35">
      <c r="A2" s="146" t="s">
        <v>85</v>
      </c>
      <c r="B2" s="146"/>
      <c r="C2" s="146"/>
      <c r="D2" s="146"/>
    </row>
    <row r="3" spans="1:4" x14ac:dyDescent="0.35">
      <c r="A3" s="146" t="s">
        <v>24</v>
      </c>
      <c r="B3" s="146"/>
      <c r="C3" s="146"/>
      <c r="D3" s="146"/>
    </row>
    <row r="4" spans="1:4" x14ac:dyDescent="0.35">
      <c r="A4" s="83" t="s">
        <v>108</v>
      </c>
      <c r="B4" s="84"/>
      <c r="C4" s="85">
        <f>SUM(C5+'10.แผนงานอุตสาหกรรมและการโยธา'!C2)</f>
        <v>7557046</v>
      </c>
      <c r="D4" s="84" t="s">
        <v>0</v>
      </c>
    </row>
    <row r="5" spans="1:4" x14ac:dyDescent="0.35">
      <c r="A5" s="86" t="s">
        <v>14</v>
      </c>
      <c r="B5" s="6"/>
      <c r="C5" s="18">
        <f>C6</f>
        <v>1922000</v>
      </c>
      <c r="D5" s="87" t="s">
        <v>0</v>
      </c>
    </row>
    <row r="6" spans="1:4" x14ac:dyDescent="0.35">
      <c r="A6" s="3" t="s">
        <v>15</v>
      </c>
      <c r="B6" s="8" t="s">
        <v>1</v>
      </c>
      <c r="C6" s="11">
        <f>C7+C38</f>
        <v>1922000</v>
      </c>
      <c r="D6" s="29" t="s">
        <v>0</v>
      </c>
    </row>
    <row r="7" spans="1:4" x14ac:dyDescent="0.35">
      <c r="A7" s="88" t="s">
        <v>18</v>
      </c>
      <c r="B7" s="8" t="s">
        <v>1</v>
      </c>
      <c r="C7" s="89">
        <f>C8+C27</f>
        <v>1490000</v>
      </c>
      <c r="D7" s="29" t="s">
        <v>0</v>
      </c>
    </row>
    <row r="8" spans="1:4" x14ac:dyDescent="0.35">
      <c r="A8" s="90" t="s">
        <v>16</v>
      </c>
      <c r="B8" s="8" t="s">
        <v>1</v>
      </c>
      <c r="C8" s="18">
        <f>C9+C18</f>
        <v>1190000</v>
      </c>
      <c r="D8" s="29" t="s">
        <v>0</v>
      </c>
    </row>
    <row r="9" spans="1:4" x14ac:dyDescent="0.35">
      <c r="A9" s="4" t="s">
        <v>17</v>
      </c>
      <c r="B9" s="8" t="s">
        <v>3</v>
      </c>
      <c r="C9" s="18">
        <f>C10+C12+C13+C14+C17+C11</f>
        <v>1122000</v>
      </c>
      <c r="D9" s="29" t="s">
        <v>0</v>
      </c>
    </row>
    <row r="10" spans="1:4" ht="63" x14ac:dyDescent="0.35">
      <c r="A10" s="91" t="s">
        <v>25</v>
      </c>
      <c r="B10" s="6" t="s">
        <v>2</v>
      </c>
      <c r="C10" s="30">
        <v>30000</v>
      </c>
      <c r="D10" s="7" t="s">
        <v>0</v>
      </c>
    </row>
    <row r="11" spans="1:4" ht="84" x14ac:dyDescent="0.35">
      <c r="A11" s="92" t="s">
        <v>98</v>
      </c>
      <c r="B11" s="10" t="s">
        <v>2</v>
      </c>
      <c r="C11" s="19">
        <v>100000</v>
      </c>
      <c r="D11" s="29" t="s">
        <v>0</v>
      </c>
    </row>
    <row r="12" spans="1:4" ht="84" x14ac:dyDescent="0.35">
      <c r="A12" s="92" t="s">
        <v>100</v>
      </c>
      <c r="B12" s="10" t="s">
        <v>2</v>
      </c>
      <c r="C12" s="19">
        <v>100000</v>
      </c>
      <c r="D12" s="29" t="s">
        <v>0</v>
      </c>
    </row>
    <row r="13" spans="1:4" ht="105.75" customHeight="1" x14ac:dyDescent="0.35">
      <c r="A13" s="91" t="s">
        <v>99</v>
      </c>
      <c r="B13" s="6" t="s">
        <v>2</v>
      </c>
      <c r="C13" s="17">
        <v>100000</v>
      </c>
      <c r="D13" s="7" t="s">
        <v>0</v>
      </c>
    </row>
    <row r="14" spans="1:4" ht="136.5" customHeight="1" x14ac:dyDescent="0.35">
      <c r="A14" s="145" t="s">
        <v>141</v>
      </c>
      <c r="B14" s="6" t="s">
        <v>2</v>
      </c>
      <c r="C14" s="17">
        <v>600000</v>
      </c>
      <c r="D14" s="7" t="s">
        <v>0</v>
      </c>
    </row>
    <row r="15" spans="1:4" ht="65.25" customHeight="1" x14ac:dyDescent="0.35">
      <c r="A15" s="145"/>
      <c r="B15" s="6"/>
      <c r="C15" s="17"/>
    </row>
    <row r="16" spans="1:4" ht="31.5" customHeight="1" x14ac:dyDescent="0.35">
      <c r="A16" s="145"/>
      <c r="B16" s="6"/>
      <c r="C16" s="17"/>
    </row>
    <row r="17" spans="1:4" ht="133.5" customHeight="1" x14ac:dyDescent="0.35">
      <c r="A17" s="145" t="s">
        <v>142</v>
      </c>
      <c r="B17" s="6" t="s">
        <v>2</v>
      </c>
      <c r="C17" s="17">
        <v>192000</v>
      </c>
      <c r="D17" s="7" t="s">
        <v>0</v>
      </c>
    </row>
    <row r="18" spans="1:4" ht="126" x14ac:dyDescent="0.35">
      <c r="A18" s="22" t="s">
        <v>109</v>
      </c>
      <c r="B18" s="8" t="s">
        <v>3</v>
      </c>
      <c r="C18" s="18">
        <v>68000</v>
      </c>
      <c r="D18" s="29" t="s">
        <v>0</v>
      </c>
    </row>
    <row r="19" spans="1:4" x14ac:dyDescent="0.35">
      <c r="A19" s="128" t="s">
        <v>110</v>
      </c>
      <c r="B19" s="8"/>
      <c r="C19" s="18"/>
      <c r="D19" s="29"/>
    </row>
    <row r="20" spans="1:4" ht="37.5" x14ac:dyDescent="0.35">
      <c r="A20" s="128" t="s">
        <v>107</v>
      </c>
      <c r="B20" s="8"/>
      <c r="C20" s="18"/>
      <c r="D20" s="29"/>
    </row>
    <row r="21" spans="1:4" ht="56.25" x14ac:dyDescent="0.35">
      <c r="A21" s="128" t="s">
        <v>111</v>
      </c>
      <c r="B21" s="8"/>
      <c r="C21" s="18"/>
      <c r="D21" s="29"/>
    </row>
    <row r="22" spans="1:4" ht="56.25" x14ac:dyDescent="0.35">
      <c r="A22" s="129" t="s">
        <v>112</v>
      </c>
      <c r="B22" s="8"/>
      <c r="C22" s="18"/>
      <c r="D22" s="29"/>
    </row>
    <row r="23" spans="1:4" ht="56.25" x14ac:dyDescent="0.35">
      <c r="A23" s="129" t="s">
        <v>113</v>
      </c>
      <c r="B23" s="8"/>
      <c r="C23" s="18"/>
      <c r="D23" s="29"/>
    </row>
    <row r="24" spans="1:4" ht="56.25" x14ac:dyDescent="0.35">
      <c r="A24" s="129" t="s">
        <v>114</v>
      </c>
      <c r="B24" s="8"/>
      <c r="C24" s="18"/>
      <c r="D24" s="29"/>
    </row>
    <row r="25" spans="1:4" ht="157.5" customHeight="1" x14ac:dyDescent="0.35">
      <c r="A25" s="129"/>
      <c r="B25" s="8"/>
      <c r="C25" s="18"/>
      <c r="D25" s="29"/>
    </row>
    <row r="26" spans="1:4" ht="23.25" customHeight="1" x14ac:dyDescent="0.35">
      <c r="A26" s="129"/>
      <c r="B26" s="8"/>
      <c r="C26" s="18"/>
      <c r="D26" s="29"/>
    </row>
    <row r="27" spans="1:4" x14ac:dyDescent="0.35">
      <c r="A27" s="20" t="s">
        <v>26</v>
      </c>
      <c r="B27" s="8" t="s">
        <v>1</v>
      </c>
      <c r="C27" s="18">
        <f>C28+C29+C30+C33+C34</f>
        <v>300000</v>
      </c>
      <c r="D27" s="29" t="s">
        <v>0</v>
      </c>
    </row>
    <row r="28" spans="1:4" ht="218.25" customHeight="1" x14ac:dyDescent="0.35">
      <c r="A28" s="93" t="s">
        <v>89</v>
      </c>
      <c r="B28" s="6" t="s">
        <v>2</v>
      </c>
      <c r="C28" s="17">
        <v>100000</v>
      </c>
      <c r="D28" s="7" t="s">
        <v>0</v>
      </c>
    </row>
    <row r="29" spans="1:4" ht="213" customHeight="1" x14ac:dyDescent="0.35">
      <c r="A29" s="92" t="s">
        <v>92</v>
      </c>
      <c r="B29" s="6" t="s">
        <v>2</v>
      </c>
      <c r="C29" s="17">
        <v>50000</v>
      </c>
      <c r="D29" s="7" t="s">
        <v>0</v>
      </c>
    </row>
    <row r="30" spans="1:4" s="94" customFormat="1" ht="156.75" customHeight="1" x14ac:dyDescent="0.2">
      <c r="A30" s="88" t="s">
        <v>91</v>
      </c>
      <c r="B30" s="6" t="s">
        <v>2</v>
      </c>
      <c r="C30" s="17">
        <v>50000</v>
      </c>
      <c r="D30" s="7" t="s">
        <v>0</v>
      </c>
    </row>
    <row r="31" spans="1:4" s="94" customFormat="1" ht="112.5" customHeight="1" x14ac:dyDescent="0.2">
      <c r="A31" s="88"/>
      <c r="B31" s="6"/>
      <c r="C31" s="17"/>
      <c r="D31" s="7"/>
    </row>
    <row r="32" spans="1:4" s="94" customFormat="1" x14ac:dyDescent="0.2">
      <c r="A32" s="88"/>
      <c r="B32" s="6"/>
      <c r="C32" s="17"/>
      <c r="D32" s="7"/>
    </row>
    <row r="33" spans="1:4" ht="168" x14ac:dyDescent="0.35">
      <c r="A33" s="93" t="s">
        <v>90</v>
      </c>
      <c r="B33" s="6" t="s">
        <v>2</v>
      </c>
      <c r="C33" s="17">
        <v>50000</v>
      </c>
      <c r="D33" s="7" t="s">
        <v>0</v>
      </c>
    </row>
    <row r="34" spans="1:4" ht="171" customHeight="1" x14ac:dyDescent="0.35">
      <c r="A34" s="95" t="s">
        <v>93</v>
      </c>
      <c r="B34" s="6" t="s">
        <v>2</v>
      </c>
      <c r="C34" s="17">
        <v>50000</v>
      </c>
      <c r="D34" s="7" t="s">
        <v>0</v>
      </c>
    </row>
    <row r="35" spans="1:4" ht="26.25" customHeight="1" x14ac:dyDescent="0.35">
      <c r="A35" s="20" t="s">
        <v>103</v>
      </c>
      <c r="B35" s="8" t="s">
        <v>1</v>
      </c>
      <c r="C35" s="18">
        <v>432000</v>
      </c>
      <c r="D35" s="29" t="s">
        <v>0</v>
      </c>
    </row>
    <row r="36" spans="1:4" x14ac:dyDescent="0.35">
      <c r="A36" s="96" t="s">
        <v>104</v>
      </c>
      <c r="B36" s="97"/>
      <c r="C36" s="98"/>
      <c r="D36" s="99"/>
    </row>
    <row r="37" spans="1:4" x14ac:dyDescent="0.35">
      <c r="A37" s="100" t="s">
        <v>105</v>
      </c>
      <c r="B37" s="101"/>
      <c r="C37" s="102"/>
      <c r="D37" s="99"/>
    </row>
    <row r="38" spans="1:4" ht="91.5" customHeight="1" x14ac:dyDescent="0.35">
      <c r="A38" s="103" t="s">
        <v>125</v>
      </c>
      <c r="B38" s="6"/>
      <c r="C38" s="102">
        <v>432000</v>
      </c>
      <c r="D38" s="104" t="s">
        <v>0</v>
      </c>
    </row>
    <row r="39" spans="1:4" x14ac:dyDescent="0.35">
      <c r="A39" s="105"/>
      <c r="B39" s="101"/>
      <c r="C39" s="102"/>
    </row>
    <row r="40" spans="1:4" x14ac:dyDescent="0.35">
      <c r="A40" s="105"/>
      <c r="B40" s="101"/>
      <c r="C40" s="102"/>
    </row>
  </sheetData>
  <mergeCells count="2">
    <mergeCell ref="A2:D2"/>
    <mergeCell ref="A3:D3"/>
  </mergeCells>
  <printOptions horizontalCentered="1"/>
  <pageMargins left="0.78740157480314965" right="0.19685039370078741" top="0.78740157480314965" bottom="0.39370078740157483" header="0.31496062992125984" footer="0.31496062992125984"/>
  <pageSetup paperSize="9" firstPageNumber="93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abSelected="1" view="pageBreakPreview" zoomScale="110" zoomScaleNormal="90" zoomScaleSheetLayoutView="110" workbookViewId="0">
      <selection activeCell="A48" sqref="A48"/>
    </sheetView>
  </sheetViews>
  <sheetFormatPr defaultColWidth="14.375" defaultRowHeight="21" x14ac:dyDescent="0.35"/>
  <cols>
    <col min="1" max="1" width="58" style="106" customWidth="1"/>
    <col min="2" max="2" width="8.875" style="7" customWidth="1"/>
    <col min="3" max="3" width="11.375" style="13" customWidth="1"/>
    <col min="4" max="4" width="9.25" style="7" customWidth="1"/>
    <col min="5" max="10" width="11.25" style="82" customWidth="1"/>
    <col min="11" max="11" width="16.125" style="82" customWidth="1"/>
    <col min="12" max="15" width="11.25" style="82" customWidth="1"/>
    <col min="16" max="16384" width="14.375" style="82"/>
  </cols>
  <sheetData>
    <row r="1" spans="1:11" x14ac:dyDescent="0.35">
      <c r="A1" s="108"/>
      <c r="B1" s="108"/>
      <c r="C1" s="108"/>
      <c r="D1" s="108"/>
    </row>
    <row r="2" spans="1:11" x14ac:dyDescent="0.35">
      <c r="A2" s="109" t="s">
        <v>4</v>
      </c>
      <c r="B2" s="6"/>
      <c r="C2" s="11">
        <f>C3</f>
        <v>5635046</v>
      </c>
    </row>
    <row r="3" spans="1:11" ht="23.25" customHeight="1" x14ac:dyDescent="0.35">
      <c r="A3" s="110" t="s">
        <v>5</v>
      </c>
      <c r="B3" s="111" t="s">
        <v>1</v>
      </c>
      <c r="C3" s="11">
        <f>C4+C18+C45</f>
        <v>5635046</v>
      </c>
      <c r="D3" s="29" t="s">
        <v>0</v>
      </c>
    </row>
    <row r="4" spans="1:11" x14ac:dyDescent="0.35">
      <c r="A4" s="112" t="s">
        <v>6</v>
      </c>
      <c r="B4" s="8" t="s">
        <v>1</v>
      </c>
      <c r="C4" s="11">
        <f>C5</f>
        <v>1560646</v>
      </c>
      <c r="D4" s="29" t="s">
        <v>0</v>
      </c>
    </row>
    <row r="5" spans="1:11" x14ac:dyDescent="0.35">
      <c r="A5" s="3" t="s">
        <v>7</v>
      </c>
      <c r="B5" s="8" t="s">
        <v>1</v>
      </c>
      <c r="C5" s="11">
        <f>C6+C11+C12+C16</f>
        <v>1560646</v>
      </c>
      <c r="D5" s="29" t="s">
        <v>0</v>
      </c>
    </row>
    <row r="6" spans="1:11" s="94" customFormat="1" ht="151.5" customHeight="1" x14ac:dyDescent="0.2">
      <c r="A6" s="113" t="s">
        <v>96</v>
      </c>
      <c r="B6" s="8" t="s">
        <v>3</v>
      </c>
      <c r="C6" s="11">
        <f>C7+C8+C9+C10</f>
        <v>1215912</v>
      </c>
      <c r="D6" s="29" t="s">
        <v>0</v>
      </c>
    </row>
    <row r="7" spans="1:11" ht="21" customHeight="1" x14ac:dyDescent="0.35">
      <c r="A7" s="114" t="s">
        <v>21</v>
      </c>
      <c r="B7" s="101" t="s">
        <v>2</v>
      </c>
      <c r="C7" s="12">
        <v>438984</v>
      </c>
      <c r="D7" s="7" t="s">
        <v>0</v>
      </c>
    </row>
    <row r="8" spans="1:11" ht="21" customHeight="1" x14ac:dyDescent="0.35">
      <c r="A8" s="105" t="s">
        <v>87</v>
      </c>
      <c r="B8" s="101" t="s">
        <v>2</v>
      </c>
      <c r="C8" s="115">
        <v>283380</v>
      </c>
      <c r="D8" s="7" t="s">
        <v>0</v>
      </c>
      <c r="H8" s="94"/>
      <c r="J8" s="94"/>
      <c r="K8" s="94"/>
    </row>
    <row r="9" spans="1:11" s="94" customFormat="1" ht="21" customHeight="1" x14ac:dyDescent="0.35">
      <c r="A9" s="105" t="s">
        <v>88</v>
      </c>
      <c r="B9" s="101" t="s">
        <v>2</v>
      </c>
      <c r="C9" s="115">
        <v>256536</v>
      </c>
      <c r="D9" s="7" t="s">
        <v>0</v>
      </c>
    </row>
    <row r="10" spans="1:11" ht="21" customHeight="1" x14ac:dyDescent="0.35">
      <c r="A10" s="105" t="s">
        <v>86</v>
      </c>
      <c r="B10" s="101" t="s">
        <v>2</v>
      </c>
      <c r="C10" s="115">
        <v>237012</v>
      </c>
      <c r="D10" s="7" t="s">
        <v>0</v>
      </c>
      <c r="G10" s="94"/>
      <c r="H10" s="94"/>
    </row>
    <row r="11" spans="1:11" s="94" customFormat="1" ht="142.5" customHeight="1" x14ac:dyDescent="0.2">
      <c r="A11" s="93" t="s">
        <v>97</v>
      </c>
      <c r="B11" s="9" t="s">
        <v>3</v>
      </c>
      <c r="C11" s="15">
        <v>42000</v>
      </c>
      <c r="D11" s="29" t="s">
        <v>0</v>
      </c>
    </row>
    <row r="12" spans="1:11" x14ac:dyDescent="0.35">
      <c r="A12" s="113" t="s">
        <v>8</v>
      </c>
      <c r="B12" s="8" t="s">
        <v>3</v>
      </c>
      <c r="C12" s="25">
        <f>C13</f>
        <v>265594</v>
      </c>
      <c r="D12" s="29" t="s">
        <v>0</v>
      </c>
    </row>
    <row r="13" spans="1:11" s="117" customFormat="1" ht="128.25" customHeight="1" x14ac:dyDescent="0.2">
      <c r="A13" s="116" t="s">
        <v>101</v>
      </c>
      <c r="B13" s="23" t="s">
        <v>2</v>
      </c>
      <c r="C13" s="24">
        <v>265594</v>
      </c>
      <c r="D13" s="117" t="s">
        <v>0</v>
      </c>
    </row>
    <row r="14" spans="1:11" s="117" customFormat="1" ht="128.25" customHeight="1" x14ac:dyDescent="0.2">
      <c r="A14" s="116"/>
      <c r="B14" s="23"/>
      <c r="C14" s="24"/>
    </row>
    <row r="15" spans="1:11" s="117" customFormat="1" ht="25.5" customHeight="1" x14ac:dyDescent="0.2">
      <c r="A15" s="116"/>
      <c r="B15" s="23"/>
      <c r="C15" s="24"/>
    </row>
    <row r="16" spans="1:11" ht="27" customHeight="1" x14ac:dyDescent="0.35">
      <c r="A16" s="158" t="s">
        <v>20</v>
      </c>
      <c r="B16" s="159" t="s">
        <v>3</v>
      </c>
      <c r="C16" s="160">
        <v>37140</v>
      </c>
      <c r="D16" s="161" t="s">
        <v>0</v>
      </c>
    </row>
    <row r="17" spans="1:4" ht="138" customHeight="1" x14ac:dyDescent="0.35">
      <c r="A17" s="113" t="s">
        <v>102</v>
      </c>
      <c r="B17" s="6" t="s">
        <v>2</v>
      </c>
      <c r="C17" s="11">
        <v>37140</v>
      </c>
      <c r="D17" s="118" t="s">
        <v>0</v>
      </c>
    </row>
    <row r="18" spans="1:4" ht="21" customHeight="1" x14ac:dyDescent="0.35">
      <c r="A18" s="119" t="s">
        <v>19</v>
      </c>
      <c r="B18" s="8" t="s">
        <v>1</v>
      </c>
      <c r="C18" s="11">
        <f>SUM(C19+C32+C40)</f>
        <v>1074000</v>
      </c>
      <c r="D18" s="29" t="s">
        <v>0</v>
      </c>
    </row>
    <row r="19" spans="1:4" ht="21" customHeight="1" x14ac:dyDescent="0.35">
      <c r="A19" s="21" t="s">
        <v>9</v>
      </c>
      <c r="B19" s="8" t="s">
        <v>1</v>
      </c>
      <c r="C19" s="11">
        <f>C20+C21+C24</f>
        <v>155000</v>
      </c>
      <c r="D19" s="29" t="s">
        <v>0</v>
      </c>
    </row>
    <row r="20" spans="1:4" ht="166.5" customHeight="1" x14ac:dyDescent="0.35">
      <c r="A20" s="113" t="s">
        <v>144</v>
      </c>
      <c r="B20" s="8" t="s">
        <v>2</v>
      </c>
      <c r="C20" s="11">
        <v>5000</v>
      </c>
      <c r="D20" s="29" t="s">
        <v>0</v>
      </c>
    </row>
    <row r="21" spans="1:4" s="117" customFormat="1" ht="71.25" customHeight="1" x14ac:dyDescent="0.2">
      <c r="A21" s="130" t="s">
        <v>115</v>
      </c>
      <c r="B21" s="131" t="s">
        <v>2</v>
      </c>
      <c r="C21" s="25">
        <v>80000</v>
      </c>
      <c r="D21" s="132" t="s">
        <v>0</v>
      </c>
    </row>
    <row r="22" spans="1:4" s="117" customFormat="1" ht="23.25" customHeight="1" x14ac:dyDescent="0.2">
      <c r="A22" s="133" t="s">
        <v>116</v>
      </c>
      <c r="B22" s="131"/>
      <c r="C22" s="25"/>
      <c r="D22" s="132"/>
    </row>
    <row r="23" spans="1:4" s="117" customFormat="1" ht="38.25" customHeight="1" x14ac:dyDescent="0.2">
      <c r="A23" s="133" t="s">
        <v>117</v>
      </c>
      <c r="B23" s="131"/>
      <c r="C23" s="25"/>
      <c r="D23" s="132"/>
    </row>
    <row r="24" spans="1:4" ht="63" x14ac:dyDescent="0.35">
      <c r="A24" s="113" t="s">
        <v>118</v>
      </c>
      <c r="B24" s="8" t="s">
        <v>2</v>
      </c>
      <c r="C24" s="11">
        <v>70000</v>
      </c>
      <c r="D24" s="29" t="s">
        <v>0</v>
      </c>
    </row>
    <row r="25" spans="1:4" ht="37.5" x14ac:dyDescent="0.35">
      <c r="A25" s="134" t="s">
        <v>119</v>
      </c>
      <c r="B25" s="8"/>
      <c r="C25" s="11"/>
      <c r="D25" s="29"/>
    </row>
    <row r="26" spans="1:4" ht="37.5" x14ac:dyDescent="0.35">
      <c r="A26" s="134" t="s">
        <v>120</v>
      </c>
      <c r="B26" s="8"/>
      <c r="C26" s="11"/>
      <c r="D26" s="29"/>
    </row>
    <row r="27" spans="1:4" x14ac:dyDescent="0.35">
      <c r="A27" s="113"/>
      <c r="B27" s="8"/>
      <c r="C27" s="11"/>
      <c r="D27" s="29"/>
    </row>
    <row r="28" spans="1:4" x14ac:dyDescent="0.35">
      <c r="A28" s="113"/>
      <c r="B28" s="8"/>
      <c r="C28" s="11"/>
      <c r="D28" s="29"/>
    </row>
    <row r="29" spans="1:4" x14ac:dyDescent="0.35">
      <c r="A29" s="113"/>
      <c r="B29" s="8"/>
      <c r="C29" s="11"/>
      <c r="D29" s="29"/>
    </row>
    <row r="30" spans="1:4" x14ac:dyDescent="0.35">
      <c r="A30" s="113"/>
      <c r="B30" s="8"/>
      <c r="C30" s="11"/>
      <c r="D30" s="29"/>
    </row>
    <row r="31" spans="1:4" x14ac:dyDescent="0.35">
      <c r="A31" s="113"/>
      <c r="B31" s="8"/>
      <c r="C31" s="11"/>
      <c r="D31" s="29"/>
    </row>
    <row r="32" spans="1:4" s="94" customFormat="1" x14ac:dyDescent="0.35">
      <c r="A32" s="21" t="s">
        <v>10</v>
      </c>
      <c r="B32" s="9" t="s">
        <v>1</v>
      </c>
      <c r="C32" s="120">
        <f>C33+C37</f>
        <v>394000</v>
      </c>
      <c r="D32" s="29" t="s">
        <v>0</v>
      </c>
    </row>
    <row r="33" spans="1:4" ht="135" customHeight="1" x14ac:dyDescent="0.35">
      <c r="A33" s="92" t="s">
        <v>121</v>
      </c>
      <c r="B33" s="10" t="s">
        <v>2</v>
      </c>
      <c r="C33" s="11">
        <v>50000</v>
      </c>
      <c r="D33" s="29" t="s">
        <v>0</v>
      </c>
    </row>
    <row r="34" spans="1:4" ht="38.25" customHeight="1" x14ac:dyDescent="0.35">
      <c r="A34" s="135" t="s">
        <v>122</v>
      </c>
      <c r="B34" s="10"/>
      <c r="C34" s="11"/>
      <c r="D34" s="29"/>
    </row>
    <row r="35" spans="1:4" ht="40.5" customHeight="1" x14ac:dyDescent="0.35">
      <c r="A35" s="135" t="s">
        <v>123</v>
      </c>
      <c r="B35" s="10"/>
      <c r="C35" s="11"/>
      <c r="D35" s="29"/>
    </row>
    <row r="36" spans="1:4" ht="40.5" customHeight="1" x14ac:dyDescent="0.35">
      <c r="A36" s="135" t="s">
        <v>124</v>
      </c>
      <c r="B36" s="10"/>
      <c r="C36" s="11"/>
      <c r="D36" s="29"/>
    </row>
    <row r="37" spans="1:4" s="94" customFormat="1" x14ac:dyDescent="0.2">
      <c r="A37" s="91" t="s">
        <v>34</v>
      </c>
      <c r="B37" s="8" t="s">
        <v>2</v>
      </c>
      <c r="C37" s="18">
        <f>C38+C39</f>
        <v>344000</v>
      </c>
      <c r="D37" s="29" t="s">
        <v>0</v>
      </c>
    </row>
    <row r="38" spans="1:4" s="94" customFormat="1" ht="152.25" customHeight="1" x14ac:dyDescent="0.2">
      <c r="A38" s="145" t="s">
        <v>143</v>
      </c>
      <c r="B38" s="6"/>
      <c r="C38" s="17">
        <v>324000</v>
      </c>
      <c r="D38" s="7" t="s">
        <v>0</v>
      </c>
    </row>
    <row r="39" spans="1:4" s="94" customFormat="1" ht="87.75" customHeight="1" x14ac:dyDescent="0.2">
      <c r="A39" s="145" t="s">
        <v>23</v>
      </c>
      <c r="B39" s="6"/>
      <c r="C39" s="17">
        <v>20000</v>
      </c>
      <c r="D39" s="7" t="s">
        <v>0</v>
      </c>
    </row>
    <row r="40" spans="1:4" s="121" customFormat="1" x14ac:dyDescent="0.2">
      <c r="A40" s="22" t="s">
        <v>11</v>
      </c>
      <c r="B40" s="9" t="s">
        <v>1</v>
      </c>
      <c r="C40" s="11">
        <f>C41+C42+C43</f>
        <v>525000</v>
      </c>
      <c r="D40" s="29" t="s">
        <v>0</v>
      </c>
    </row>
    <row r="41" spans="1:4" s="121" customFormat="1" ht="189" x14ac:dyDescent="0.2">
      <c r="A41" s="22" t="s">
        <v>145</v>
      </c>
      <c r="B41" s="122" t="s">
        <v>2</v>
      </c>
      <c r="C41" s="15">
        <v>500000</v>
      </c>
      <c r="D41" s="123" t="s">
        <v>0</v>
      </c>
    </row>
    <row r="42" spans="1:4" ht="168" x14ac:dyDescent="0.35">
      <c r="A42" s="93" t="s">
        <v>94</v>
      </c>
      <c r="B42" s="8" t="s">
        <v>2</v>
      </c>
      <c r="C42" s="11">
        <v>5000</v>
      </c>
      <c r="D42" s="29" t="s">
        <v>0</v>
      </c>
    </row>
    <row r="43" spans="1:4" ht="147" x14ac:dyDescent="0.35">
      <c r="A43" s="91" t="s">
        <v>95</v>
      </c>
      <c r="B43" s="8" t="s">
        <v>2</v>
      </c>
      <c r="C43" s="11">
        <v>20000</v>
      </c>
      <c r="D43" s="87" t="s">
        <v>0</v>
      </c>
    </row>
    <row r="44" spans="1:4" x14ac:dyDescent="0.35">
      <c r="A44" s="91"/>
      <c r="B44" s="8"/>
      <c r="C44" s="11"/>
      <c r="D44" s="87"/>
    </row>
    <row r="45" spans="1:4" x14ac:dyDescent="0.35">
      <c r="A45" s="20" t="s">
        <v>12</v>
      </c>
      <c r="B45" s="8" t="s">
        <v>1</v>
      </c>
      <c r="C45" s="11">
        <f>C46+C54</f>
        <v>3000400</v>
      </c>
      <c r="D45" s="29" t="s">
        <v>0</v>
      </c>
    </row>
    <row r="46" spans="1:4" x14ac:dyDescent="0.35">
      <c r="A46" s="20" t="s">
        <v>13</v>
      </c>
      <c r="B46" s="8" t="s">
        <v>1</v>
      </c>
      <c r="C46" s="11">
        <f>C47+C53</f>
        <v>127000</v>
      </c>
      <c r="D46" s="29" t="s">
        <v>0</v>
      </c>
    </row>
    <row r="47" spans="1:4" ht="105" x14ac:dyDescent="0.35">
      <c r="A47" s="93" t="s">
        <v>126</v>
      </c>
      <c r="B47" s="6" t="s">
        <v>2</v>
      </c>
      <c r="C47" s="11">
        <v>100000</v>
      </c>
      <c r="D47" s="7" t="s">
        <v>0</v>
      </c>
    </row>
    <row r="48" spans="1:4" ht="60" customHeight="1" x14ac:dyDescent="0.35">
      <c r="A48" s="136" t="s">
        <v>127</v>
      </c>
      <c r="B48" s="6"/>
      <c r="C48" s="11"/>
    </row>
    <row r="49" spans="1:4" ht="57" customHeight="1" x14ac:dyDescent="0.35">
      <c r="A49" s="136" t="s">
        <v>128</v>
      </c>
      <c r="B49" s="6"/>
      <c r="C49" s="11"/>
    </row>
    <row r="50" spans="1:4" ht="56.25" x14ac:dyDescent="0.35">
      <c r="A50" s="136" t="s">
        <v>129</v>
      </c>
      <c r="B50" s="6"/>
      <c r="C50" s="11"/>
    </row>
    <row r="51" spans="1:4" ht="102.75" customHeight="1" x14ac:dyDescent="0.35">
      <c r="A51" s="136"/>
      <c r="B51" s="6"/>
      <c r="C51" s="11"/>
    </row>
    <row r="52" spans="1:4" x14ac:dyDescent="0.35">
      <c r="A52" s="136"/>
      <c r="B52" s="6"/>
      <c r="C52" s="11"/>
    </row>
    <row r="53" spans="1:4" s="117" customFormat="1" ht="221.25" customHeight="1" x14ac:dyDescent="0.2">
      <c r="A53" s="103" t="s">
        <v>130</v>
      </c>
      <c r="B53" s="117" t="s">
        <v>2</v>
      </c>
      <c r="C53" s="137">
        <v>27000</v>
      </c>
      <c r="D53" s="117" t="s">
        <v>0</v>
      </c>
    </row>
    <row r="54" spans="1:4" x14ac:dyDescent="0.35">
      <c r="A54" s="20" t="s">
        <v>22</v>
      </c>
      <c r="B54" s="29" t="s">
        <v>1</v>
      </c>
      <c r="C54" s="16">
        <f>C55+C58+C67+C70+C73+C76+C79+C61+C64</f>
        <v>2873400</v>
      </c>
      <c r="D54" s="29" t="s">
        <v>0</v>
      </c>
    </row>
    <row r="55" spans="1:4" ht="95.25" customHeight="1" x14ac:dyDescent="0.35">
      <c r="A55" s="26" t="s">
        <v>131</v>
      </c>
      <c r="B55" s="29" t="s">
        <v>2</v>
      </c>
      <c r="C55" s="16">
        <v>300000</v>
      </c>
      <c r="D55" s="29" t="s">
        <v>0</v>
      </c>
    </row>
    <row r="56" spans="1:4" ht="23.25" customHeight="1" x14ac:dyDescent="0.35">
      <c r="A56" s="103" t="s">
        <v>132</v>
      </c>
      <c r="B56" s="29"/>
      <c r="C56" s="16"/>
      <c r="D56" s="29"/>
    </row>
    <row r="57" spans="1:4" ht="41.25" customHeight="1" x14ac:dyDescent="0.35">
      <c r="A57" s="138" t="s">
        <v>107</v>
      </c>
      <c r="B57" s="29"/>
      <c r="C57" s="16"/>
      <c r="D57" s="29"/>
    </row>
    <row r="58" spans="1:4" ht="168" x14ac:dyDescent="0.35">
      <c r="A58" s="88" t="s">
        <v>133</v>
      </c>
      <c r="B58" s="124" t="s">
        <v>2</v>
      </c>
      <c r="C58" s="125">
        <v>496000</v>
      </c>
      <c r="D58" s="124" t="s">
        <v>0</v>
      </c>
    </row>
    <row r="59" spans="1:4" ht="24.75" customHeight="1" x14ac:dyDescent="0.35">
      <c r="A59" s="139" t="s">
        <v>106</v>
      </c>
      <c r="B59" s="124"/>
      <c r="C59" s="125"/>
      <c r="D59" s="124"/>
    </row>
    <row r="60" spans="1:4" ht="37.5" x14ac:dyDescent="0.35">
      <c r="A60" s="140" t="s">
        <v>107</v>
      </c>
      <c r="B60" s="124"/>
      <c r="C60" s="125"/>
      <c r="D60" s="124"/>
    </row>
    <row r="61" spans="1:4" ht="168" x14ac:dyDescent="0.35">
      <c r="A61" s="88" t="s">
        <v>134</v>
      </c>
      <c r="B61" s="124" t="s">
        <v>2</v>
      </c>
      <c r="C61" s="125">
        <v>364000</v>
      </c>
      <c r="D61" s="124" t="s">
        <v>0</v>
      </c>
    </row>
    <row r="62" spans="1:4" ht="21" customHeight="1" x14ac:dyDescent="0.35">
      <c r="A62" s="139" t="s">
        <v>106</v>
      </c>
      <c r="B62" s="124"/>
      <c r="C62" s="125"/>
      <c r="D62" s="124"/>
    </row>
    <row r="63" spans="1:4" ht="37.5" x14ac:dyDescent="0.35">
      <c r="A63" s="140" t="s">
        <v>107</v>
      </c>
      <c r="B63" s="124"/>
      <c r="C63" s="125"/>
      <c r="D63" s="124"/>
    </row>
    <row r="64" spans="1:4" s="117" customFormat="1" ht="170.25" customHeight="1" x14ac:dyDescent="0.2">
      <c r="A64" s="143" t="s">
        <v>135</v>
      </c>
      <c r="B64" s="141" t="s">
        <v>2</v>
      </c>
      <c r="C64" s="142">
        <v>350900</v>
      </c>
      <c r="D64" s="141" t="s">
        <v>0</v>
      </c>
    </row>
    <row r="65" spans="1:4" s="117" customFormat="1" ht="20.25" customHeight="1" x14ac:dyDescent="0.2">
      <c r="A65" s="139" t="s">
        <v>106</v>
      </c>
      <c r="B65" s="141"/>
      <c r="C65" s="142"/>
      <c r="D65" s="141"/>
    </row>
    <row r="66" spans="1:4" s="117" customFormat="1" ht="37.5" customHeight="1" x14ac:dyDescent="0.2">
      <c r="A66" s="140" t="s">
        <v>107</v>
      </c>
      <c r="B66" s="141"/>
      <c r="C66" s="142"/>
      <c r="D66" s="141"/>
    </row>
    <row r="67" spans="1:4" ht="147" x14ac:dyDescent="0.35">
      <c r="A67" s="88" t="s">
        <v>136</v>
      </c>
      <c r="B67" s="124" t="s">
        <v>2</v>
      </c>
      <c r="C67" s="125">
        <v>200000</v>
      </c>
      <c r="D67" s="124" t="s">
        <v>0</v>
      </c>
    </row>
    <row r="68" spans="1:4" x14ac:dyDescent="0.35">
      <c r="A68" s="140" t="s">
        <v>110</v>
      </c>
      <c r="B68" s="124"/>
      <c r="C68" s="125"/>
      <c r="D68" s="124"/>
    </row>
    <row r="69" spans="1:4" ht="37.5" x14ac:dyDescent="0.35">
      <c r="A69" s="140" t="s">
        <v>107</v>
      </c>
      <c r="B69" s="124"/>
      <c r="C69" s="125"/>
      <c r="D69" s="124"/>
    </row>
    <row r="70" spans="1:4" ht="147" x14ac:dyDescent="0.35">
      <c r="A70" s="88" t="s">
        <v>137</v>
      </c>
      <c r="B70" s="124" t="s">
        <v>2</v>
      </c>
      <c r="C70" s="125">
        <v>497500</v>
      </c>
      <c r="D70" s="124" t="s">
        <v>0</v>
      </c>
    </row>
    <row r="71" spans="1:4" ht="24" customHeight="1" x14ac:dyDescent="0.35">
      <c r="A71" s="139" t="s">
        <v>106</v>
      </c>
      <c r="B71" s="124"/>
      <c r="C71" s="125"/>
      <c r="D71" s="124"/>
    </row>
    <row r="72" spans="1:4" ht="41.25" customHeight="1" x14ac:dyDescent="0.35">
      <c r="A72" s="144" t="s">
        <v>107</v>
      </c>
      <c r="B72" s="124"/>
      <c r="C72" s="125"/>
      <c r="D72" s="124"/>
    </row>
    <row r="73" spans="1:4" ht="151.5" customHeight="1" x14ac:dyDescent="0.35">
      <c r="A73" s="126" t="s">
        <v>138</v>
      </c>
      <c r="B73" s="29" t="s">
        <v>2</v>
      </c>
      <c r="C73" s="16">
        <v>310200</v>
      </c>
      <c r="D73" s="29" t="s">
        <v>0</v>
      </c>
    </row>
    <row r="74" spans="1:4" ht="23.25" customHeight="1" x14ac:dyDescent="0.35">
      <c r="A74" s="139" t="s">
        <v>106</v>
      </c>
      <c r="B74" s="29"/>
      <c r="C74" s="16"/>
      <c r="D74" s="29"/>
    </row>
    <row r="75" spans="1:4" ht="42.75" customHeight="1" x14ac:dyDescent="0.35">
      <c r="A75" s="144" t="s">
        <v>107</v>
      </c>
      <c r="B75" s="29"/>
      <c r="C75" s="16"/>
      <c r="D75" s="29"/>
    </row>
    <row r="76" spans="1:4" ht="171.75" customHeight="1" x14ac:dyDescent="0.35">
      <c r="A76" s="127" t="s">
        <v>139</v>
      </c>
      <c r="B76" s="29" t="s">
        <v>2</v>
      </c>
      <c r="C76" s="16">
        <v>299000</v>
      </c>
      <c r="D76" s="29" t="s">
        <v>0</v>
      </c>
    </row>
    <row r="77" spans="1:4" ht="24.75" customHeight="1" x14ac:dyDescent="0.35">
      <c r="A77" s="139" t="s">
        <v>106</v>
      </c>
      <c r="B77" s="29"/>
      <c r="C77" s="16"/>
      <c r="D77" s="29"/>
    </row>
    <row r="78" spans="1:4" ht="39" customHeight="1" x14ac:dyDescent="0.35">
      <c r="A78" s="144" t="s">
        <v>107</v>
      </c>
      <c r="B78" s="29"/>
      <c r="C78" s="16"/>
      <c r="D78" s="29"/>
    </row>
    <row r="79" spans="1:4" ht="131.25" customHeight="1" x14ac:dyDescent="0.35">
      <c r="A79" s="127" t="s">
        <v>140</v>
      </c>
      <c r="B79" s="29" t="s">
        <v>2</v>
      </c>
      <c r="C79" s="16">
        <v>55800</v>
      </c>
      <c r="D79" s="29" t="s">
        <v>0</v>
      </c>
    </row>
    <row r="80" spans="1:4" ht="25.5" customHeight="1" x14ac:dyDescent="0.35">
      <c r="A80" s="139" t="s">
        <v>106</v>
      </c>
      <c r="B80" s="29"/>
    </row>
    <row r="81" spans="1:1" ht="37.5" x14ac:dyDescent="0.35">
      <c r="A81" s="144" t="s">
        <v>107</v>
      </c>
    </row>
  </sheetData>
  <printOptions horizontalCentered="1"/>
  <pageMargins left="0.70866141732283472" right="0.19685039370078741" top="0.78740157480314965" bottom="0.19685039370078741" header="0.31496062992125984" footer="0.31496062992125984"/>
  <pageSetup paperSize="9" firstPageNumber="97" orientation="portrait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2"/>
  <sheetViews>
    <sheetView workbookViewId="0">
      <selection activeCell="D10" sqref="D10"/>
    </sheetView>
  </sheetViews>
  <sheetFormatPr defaultRowHeight="14.25" x14ac:dyDescent="0.2"/>
  <cols>
    <col min="2" max="2" width="37.375" customWidth="1"/>
    <col min="4" max="4" width="22.75" customWidth="1"/>
  </cols>
  <sheetData>
    <row r="3" spans="1:5" x14ac:dyDescent="0.2">
      <c r="A3" t="s">
        <v>35</v>
      </c>
    </row>
    <row r="4" spans="1:5" ht="191.25" customHeight="1" x14ac:dyDescent="0.2">
      <c r="B4" s="26" t="s">
        <v>27</v>
      </c>
      <c r="C4" s="29" t="s">
        <v>2</v>
      </c>
      <c r="D4" s="16">
        <v>364000</v>
      </c>
      <c r="E4" s="29" t="s">
        <v>0</v>
      </c>
    </row>
    <row r="5" spans="1:5" ht="227.25" customHeight="1" x14ac:dyDescent="0.2">
      <c r="B5" s="2" t="s">
        <v>28</v>
      </c>
      <c r="C5" s="27" t="s">
        <v>2</v>
      </c>
      <c r="D5" s="28">
        <v>100000</v>
      </c>
      <c r="E5" s="27" t="s">
        <v>0</v>
      </c>
    </row>
    <row r="6" spans="1:5" ht="230.25" customHeight="1" x14ac:dyDescent="0.2">
      <c r="B6" s="2" t="s">
        <v>29</v>
      </c>
      <c r="C6" s="27" t="s">
        <v>2</v>
      </c>
      <c r="D6" s="28">
        <v>100000</v>
      </c>
      <c r="E6" s="27" t="s">
        <v>0</v>
      </c>
    </row>
    <row r="7" spans="1:5" ht="209.25" customHeight="1" x14ac:dyDescent="0.2">
      <c r="B7" s="2" t="s">
        <v>30</v>
      </c>
      <c r="C7" s="27" t="s">
        <v>2</v>
      </c>
      <c r="D7" s="28">
        <v>100000</v>
      </c>
      <c r="E7" s="27" t="s">
        <v>0</v>
      </c>
    </row>
    <row r="8" spans="1:5" ht="237" customHeight="1" x14ac:dyDescent="0.2">
      <c r="B8" s="2" t="s">
        <v>31</v>
      </c>
      <c r="C8" s="27" t="s">
        <v>2</v>
      </c>
      <c r="D8" s="28">
        <v>281000</v>
      </c>
      <c r="E8" s="27" t="s">
        <v>0</v>
      </c>
    </row>
    <row r="9" spans="1:5" ht="219.75" customHeight="1" x14ac:dyDescent="0.2">
      <c r="B9" s="2" t="s">
        <v>32</v>
      </c>
      <c r="C9" s="27" t="s">
        <v>2</v>
      </c>
      <c r="D9" s="28">
        <v>100000</v>
      </c>
      <c r="E9" s="27" t="s">
        <v>0</v>
      </c>
    </row>
    <row r="10" spans="1:5" ht="198" customHeight="1" x14ac:dyDescent="0.2">
      <c r="B10" s="2" t="s">
        <v>33</v>
      </c>
      <c r="C10" s="27" t="s">
        <v>2</v>
      </c>
      <c r="D10" s="28">
        <v>110900</v>
      </c>
      <c r="E10" s="27" t="s">
        <v>0</v>
      </c>
    </row>
    <row r="11" spans="1:5" ht="21" x14ac:dyDescent="0.2">
      <c r="B11" s="1"/>
      <c r="C11" s="5"/>
      <c r="D11" s="14"/>
      <c r="E11" s="5"/>
    </row>
    <row r="12" spans="1:5" ht="21" x14ac:dyDescent="0.2">
      <c r="B12" s="1"/>
      <c r="C12" s="5"/>
      <c r="D12" s="14"/>
      <c r="E12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opLeftCell="A37" zoomScaleNormal="100" workbookViewId="0">
      <selection activeCell="D54" sqref="D54"/>
    </sheetView>
  </sheetViews>
  <sheetFormatPr defaultRowHeight="14.25" x14ac:dyDescent="0.2"/>
  <cols>
    <col min="1" max="1" width="6.125" customWidth="1"/>
    <col min="2" max="2" width="18.25" customWidth="1"/>
    <col min="3" max="3" width="16.25" customWidth="1"/>
    <col min="4" max="4" width="24.75" customWidth="1"/>
    <col min="5" max="5" width="12" customWidth="1"/>
    <col min="6" max="6" width="10.875" customWidth="1"/>
    <col min="7" max="7" width="11.125" customWidth="1"/>
    <col min="8" max="8" width="13.375" customWidth="1"/>
    <col min="9" max="9" width="10.5" customWidth="1"/>
    <col min="10" max="10" width="11.125" customWidth="1"/>
  </cols>
  <sheetData>
    <row r="1" spans="1:13" ht="20.25" x14ac:dyDescent="0.3">
      <c r="A1" s="155" t="s">
        <v>36</v>
      </c>
      <c r="B1" s="155"/>
      <c r="C1" s="155"/>
      <c r="D1" s="155"/>
      <c r="E1" s="155"/>
      <c r="F1" s="155"/>
      <c r="G1" s="155"/>
      <c r="H1" s="155"/>
      <c r="I1" s="155"/>
      <c r="J1" s="155"/>
      <c r="K1" s="31"/>
      <c r="L1" s="31"/>
      <c r="M1" s="31"/>
    </row>
    <row r="2" spans="1:13" ht="20.25" x14ac:dyDescent="0.3">
      <c r="A2" s="155" t="s">
        <v>54</v>
      </c>
      <c r="B2" s="155"/>
      <c r="C2" s="155"/>
      <c r="D2" s="155"/>
      <c r="E2" s="155"/>
      <c r="F2" s="155"/>
      <c r="G2" s="155"/>
      <c r="H2" s="155"/>
      <c r="I2" s="155"/>
      <c r="J2" s="155"/>
      <c r="K2" s="31"/>
      <c r="L2" s="31"/>
      <c r="M2" s="31"/>
    </row>
    <row r="3" spans="1:13" ht="20.25" x14ac:dyDescent="0.3">
      <c r="A3" s="156" t="s">
        <v>37</v>
      </c>
      <c r="B3" s="156"/>
      <c r="C3" s="156"/>
      <c r="D3" s="156"/>
      <c r="E3" s="156"/>
      <c r="F3" s="156"/>
      <c r="G3" s="156"/>
      <c r="H3" s="156"/>
      <c r="I3" s="156"/>
      <c r="J3" s="156"/>
      <c r="K3" s="32"/>
      <c r="L3" s="32"/>
      <c r="M3" s="32"/>
    </row>
    <row r="4" spans="1:13" ht="20.25" x14ac:dyDescent="0.3">
      <c r="A4" s="33"/>
      <c r="B4" s="34"/>
      <c r="C4" s="34"/>
      <c r="D4" s="33"/>
      <c r="E4" s="33"/>
      <c r="F4" s="33"/>
      <c r="G4" s="33"/>
      <c r="H4" s="34"/>
      <c r="I4" s="32"/>
      <c r="J4" s="35" t="s">
        <v>55</v>
      </c>
      <c r="K4" s="34"/>
      <c r="L4" s="34"/>
      <c r="M4" s="34"/>
    </row>
    <row r="5" spans="1:13" ht="20.25" x14ac:dyDescent="0.3">
      <c r="A5" s="154" t="s">
        <v>77</v>
      </c>
      <c r="B5" s="154"/>
      <c r="C5" s="154"/>
      <c r="D5" s="33"/>
      <c r="E5" s="33"/>
      <c r="F5" s="33"/>
      <c r="G5" s="33"/>
      <c r="H5" s="34"/>
      <c r="I5" s="32"/>
      <c r="J5" s="34"/>
      <c r="K5" s="34"/>
      <c r="L5" s="34"/>
      <c r="M5" s="34"/>
    </row>
    <row r="6" spans="1:13" ht="20.25" x14ac:dyDescent="0.3">
      <c r="A6" s="157" t="s">
        <v>38</v>
      </c>
      <c r="B6" s="157"/>
      <c r="C6" s="157"/>
      <c r="D6" s="157"/>
      <c r="E6" s="157"/>
      <c r="F6" s="157"/>
      <c r="G6" s="157"/>
      <c r="H6" s="157"/>
      <c r="I6" s="157"/>
      <c r="J6" s="157"/>
      <c r="K6" s="32"/>
      <c r="L6" s="32"/>
      <c r="M6" s="32"/>
    </row>
    <row r="7" spans="1:13" ht="20.25" x14ac:dyDescent="0.3">
      <c r="A7" s="157" t="s">
        <v>39</v>
      </c>
      <c r="B7" s="157"/>
      <c r="C7" s="157"/>
      <c r="D7" s="157"/>
      <c r="E7" s="157"/>
      <c r="F7" s="157"/>
      <c r="G7" s="157"/>
      <c r="H7" s="157"/>
      <c r="I7" s="157"/>
      <c r="J7" s="157"/>
      <c r="K7" s="32"/>
      <c r="L7" s="32"/>
      <c r="M7" s="32"/>
    </row>
    <row r="8" spans="1:13" ht="20.25" x14ac:dyDescent="0.3">
      <c r="A8" s="157" t="s">
        <v>40</v>
      </c>
      <c r="B8" s="157"/>
      <c r="C8" s="157"/>
      <c r="D8" s="157"/>
      <c r="E8" s="157"/>
      <c r="F8" s="157"/>
      <c r="G8" s="157"/>
      <c r="H8" s="157"/>
      <c r="I8" s="157"/>
      <c r="J8" s="157"/>
      <c r="K8" s="32"/>
      <c r="L8" s="32"/>
      <c r="M8" s="32"/>
    </row>
    <row r="9" spans="1:13" ht="20.25" x14ac:dyDescent="0.3">
      <c r="A9" s="148" t="s">
        <v>41</v>
      </c>
      <c r="B9" s="148"/>
      <c r="C9" s="148"/>
      <c r="D9" s="148"/>
      <c r="E9" s="148"/>
      <c r="F9" s="148"/>
      <c r="G9" s="148"/>
      <c r="H9" s="148"/>
      <c r="I9" s="148"/>
      <c r="J9" s="148"/>
      <c r="K9" s="32"/>
      <c r="L9" s="32"/>
      <c r="M9" s="32"/>
    </row>
    <row r="10" spans="1:13" s="43" customFormat="1" ht="20.25" x14ac:dyDescent="0.3">
      <c r="A10" s="149" t="s">
        <v>35</v>
      </c>
      <c r="B10" s="150" t="s">
        <v>42</v>
      </c>
      <c r="C10" s="150" t="s">
        <v>43</v>
      </c>
      <c r="D10" s="151" t="s">
        <v>56</v>
      </c>
      <c r="E10" s="149" t="s">
        <v>44</v>
      </c>
      <c r="F10" s="149"/>
      <c r="G10" s="149"/>
      <c r="H10" s="153" t="s">
        <v>45</v>
      </c>
      <c r="I10" s="153" t="s">
        <v>46</v>
      </c>
      <c r="J10" s="153" t="s">
        <v>47</v>
      </c>
      <c r="K10" s="41"/>
      <c r="L10" s="41"/>
      <c r="M10" s="41"/>
    </row>
    <row r="11" spans="1:13" s="43" customFormat="1" ht="40.5" x14ac:dyDescent="0.3">
      <c r="A11" s="149"/>
      <c r="B11" s="150"/>
      <c r="C11" s="150"/>
      <c r="D11" s="152"/>
      <c r="E11" s="40" t="s">
        <v>57</v>
      </c>
      <c r="F11" s="40" t="s">
        <v>58</v>
      </c>
      <c r="G11" s="40" t="s">
        <v>59</v>
      </c>
      <c r="H11" s="153"/>
      <c r="I11" s="153"/>
      <c r="J11" s="153"/>
      <c r="K11" s="41"/>
      <c r="L11" s="41"/>
      <c r="M11" s="74"/>
    </row>
    <row r="12" spans="1:13" s="43" customFormat="1" ht="168" x14ac:dyDescent="0.3">
      <c r="A12" s="36">
        <v>1</v>
      </c>
      <c r="B12" s="44" t="s">
        <v>61</v>
      </c>
      <c r="C12" s="37" t="s">
        <v>49</v>
      </c>
      <c r="D12" s="38" t="s">
        <v>60</v>
      </c>
      <c r="E12" s="39">
        <v>364000</v>
      </c>
      <c r="F12" s="39">
        <v>364000</v>
      </c>
      <c r="G12" s="39">
        <v>364000</v>
      </c>
      <c r="H12" s="38" t="s">
        <v>50</v>
      </c>
      <c r="I12" s="38" t="s">
        <v>51</v>
      </c>
      <c r="J12" s="40" t="s">
        <v>48</v>
      </c>
      <c r="K12" s="41"/>
      <c r="L12" s="41"/>
      <c r="M12" s="41"/>
    </row>
    <row r="13" spans="1:13" s="43" customFormat="1" x14ac:dyDescent="0.2"/>
    <row r="14" spans="1:13" s="43" customFormat="1" x14ac:dyDescent="0.2"/>
    <row r="15" spans="1:13" s="43" customFormat="1" x14ac:dyDescent="0.2"/>
    <row r="16" spans="1:13" s="43" customFormat="1" x14ac:dyDescent="0.2"/>
    <row r="17" spans="1:13" s="43" customFormat="1" x14ac:dyDescent="0.2"/>
    <row r="18" spans="1:13" s="43" customFormat="1" x14ac:dyDescent="0.2"/>
    <row r="19" spans="1:13" s="43" customFormat="1" x14ac:dyDescent="0.2"/>
    <row r="20" spans="1:13" s="43" customFormat="1" ht="20.25" customHeight="1" x14ac:dyDescent="0.2">
      <c r="A20" s="149" t="s">
        <v>35</v>
      </c>
      <c r="B20" s="150" t="s">
        <v>42</v>
      </c>
      <c r="C20" s="150" t="s">
        <v>43</v>
      </c>
      <c r="D20" s="151" t="s">
        <v>56</v>
      </c>
      <c r="E20" s="149" t="s">
        <v>44</v>
      </c>
      <c r="F20" s="149"/>
      <c r="G20" s="149"/>
      <c r="H20" s="153" t="s">
        <v>45</v>
      </c>
      <c r="I20" s="153" t="s">
        <v>46</v>
      </c>
      <c r="J20" s="153" t="s">
        <v>47</v>
      </c>
    </row>
    <row r="21" spans="1:13" s="43" customFormat="1" ht="40.5" x14ac:dyDescent="0.2">
      <c r="A21" s="149"/>
      <c r="B21" s="150"/>
      <c r="C21" s="150"/>
      <c r="D21" s="152"/>
      <c r="E21" s="40" t="s">
        <v>57</v>
      </c>
      <c r="F21" s="40" t="s">
        <v>58</v>
      </c>
      <c r="G21" s="40" t="s">
        <v>59</v>
      </c>
      <c r="H21" s="153"/>
      <c r="I21" s="153"/>
      <c r="J21" s="153"/>
    </row>
    <row r="22" spans="1:13" s="43" customFormat="1" ht="208.5" customHeight="1" x14ac:dyDescent="0.2">
      <c r="A22" s="36">
        <v>2</v>
      </c>
      <c r="B22" s="51" t="s">
        <v>66</v>
      </c>
      <c r="C22" s="37" t="s">
        <v>63</v>
      </c>
      <c r="D22" s="38" t="s">
        <v>62</v>
      </c>
      <c r="E22" s="39">
        <v>100000</v>
      </c>
      <c r="F22" s="39">
        <v>100000</v>
      </c>
      <c r="G22" s="39">
        <v>100000</v>
      </c>
      <c r="H22" s="38" t="s">
        <v>64</v>
      </c>
      <c r="I22" s="38" t="s">
        <v>65</v>
      </c>
      <c r="J22" s="40" t="s">
        <v>48</v>
      </c>
    </row>
    <row r="23" spans="1:13" s="43" customFormat="1" ht="202.5" x14ac:dyDescent="0.2">
      <c r="A23" s="64">
        <v>3</v>
      </c>
      <c r="B23" s="65" t="s">
        <v>67</v>
      </c>
      <c r="C23" s="66" t="s">
        <v>63</v>
      </c>
      <c r="D23" s="53" t="s">
        <v>62</v>
      </c>
      <c r="E23" s="67">
        <v>100000</v>
      </c>
      <c r="F23" s="67">
        <v>100000</v>
      </c>
      <c r="G23" s="67">
        <v>100000</v>
      </c>
      <c r="H23" s="53" t="s">
        <v>64</v>
      </c>
      <c r="I23" s="53" t="s">
        <v>65</v>
      </c>
      <c r="J23" s="54" t="s">
        <v>48</v>
      </c>
    </row>
    <row r="24" spans="1:13" s="43" customFormat="1" ht="21" x14ac:dyDescent="0.2">
      <c r="A24" s="68"/>
      <c r="B24" s="69"/>
      <c r="C24" s="70"/>
      <c r="D24" s="59"/>
      <c r="E24" s="71"/>
      <c r="F24" s="71"/>
      <c r="G24" s="71"/>
      <c r="H24" s="59"/>
      <c r="I24" s="59"/>
      <c r="J24" s="57"/>
    </row>
    <row r="25" spans="1:13" s="43" customFormat="1" ht="21" x14ac:dyDescent="0.2">
      <c r="A25" s="42"/>
      <c r="B25" s="72"/>
      <c r="C25" s="49"/>
      <c r="D25" s="45"/>
      <c r="E25" s="50"/>
      <c r="F25" s="50"/>
      <c r="G25" s="50"/>
      <c r="H25" s="45"/>
      <c r="I25" s="45"/>
      <c r="J25" s="46"/>
    </row>
    <row r="26" spans="1:13" s="43" customFormat="1" ht="20.25" customHeight="1" x14ac:dyDescent="0.2">
      <c r="A26" s="149" t="s">
        <v>35</v>
      </c>
      <c r="B26" s="150" t="s">
        <v>42</v>
      </c>
      <c r="C26" s="150" t="s">
        <v>43</v>
      </c>
      <c r="D26" s="151" t="s">
        <v>56</v>
      </c>
      <c r="E26" s="149" t="s">
        <v>44</v>
      </c>
      <c r="F26" s="149"/>
      <c r="G26" s="149"/>
      <c r="H26" s="153" t="s">
        <v>45</v>
      </c>
      <c r="I26" s="153" t="s">
        <v>46</v>
      </c>
      <c r="J26" s="153" t="s">
        <v>47</v>
      </c>
    </row>
    <row r="27" spans="1:13" s="43" customFormat="1" ht="40.5" x14ac:dyDescent="0.2">
      <c r="A27" s="149"/>
      <c r="B27" s="150"/>
      <c r="C27" s="150"/>
      <c r="D27" s="152"/>
      <c r="E27" s="40" t="s">
        <v>57</v>
      </c>
      <c r="F27" s="40" t="s">
        <v>58</v>
      </c>
      <c r="G27" s="40" t="s">
        <v>59</v>
      </c>
      <c r="H27" s="153"/>
      <c r="I27" s="153"/>
      <c r="J27" s="153"/>
    </row>
    <row r="28" spans="1:13" s="43" customFormat="1" ht="202.5" x14ac:dyDescent="0.2">
      <c r="A28" s="40">
        <v>4</v>
      </c>
      <c r="B28" s="51" t="s">
        <v>68</v>
      </c>
      <c r="C28" s="37" t="s">
        <v>63</v>
      </c>
      <c r="D28" s="38" t="s">
        <v>62</v>
      </c>
      <c r="E28" s="39">
        <v>100000</v>
      </c>
      <c r="F28" s="39">
        <v>100000</v>
      </c>
      <c r="G28" s="39">
        <v>100000</v>
      </c>
      <c r="H28" s="38" t="s">
        <v>64</v>
      </c>
      <c r="I28" s="38" t="s">
        <v>65</v>
      </c>
      <c r="J28" s="40" t="s">
        <v>48</v>
      </c>
    </row>
    <row r="29" spans="1:13" s="43" customFormat="1" ht="189" x14ac:dyDescent="0.2">
      <c r="A29" s="54">
        <v>5</v>
      </c>
      <c r="B29" s="63" t="s">
        <v>70</v>
      </c>
      <c r="C29" s="53" t="s">
        <v>71</v>
      </c>
      <c r="D29" s="53" t="s">
        <v>69</v>
      </c>
      <c r="E29" s="55">
        <v>281000</v>
      </c>
      <c r="F29" s="55">
        <v>281000</v>
      </c>
      <c r="G29" s="55">
        <v>281000</v>
      </c>
      <c r="H29" s="53" t="s">
        <v>72</v>
      </c>
      <c r="I29" s="53" t="s">
        <v>73</v>
      </c>
      <c r="J29" s="56" t="s">
        <v>53</v>
      </c>
    </row>
    <row r="30" spans="1:13" s="43" customFormat="1" ht="21" x14ac:dyDescent="0.2">
      <c r="A30" s="57"/>
      <c r="B30" s="58"/>
      <c r="C30" s="59"/>
      <c r="D30" s="59"/>
      <c r="E30" s="60"/>
      <c r="F30" s="60"/>
      <c r="G30" s="60"/>
      <c r="H30" s="59"/>
      <c r="I30" s="59"/>
      <c r="J30" s="61"/>
    </row>
    <row r="31" spans="1:13" s="43" customFormat="1" ht="21" x14ac:dyDescent="0.2">
      <c r="A31" s="46"/>
      <c r="B31" s="62"/>
      <c r="C31" s="45"/>
      <c r="D31" s="45"/>
      <c r="E31" s="47"/>
      <c r="F31" s="47"/>
      <c r="G31" s="47"/>
      <c r="H31" s="45"/>
      <c r="I31" s="45"/>
      <c r="J31" s="48"/>
    </row>
    <row r="32" spans="1:13" s="43" customFormat="1" ht="20.25" x14ac:dyDescent="0.3">
      <c r="A32" s="149" t="s">
        <v>35</v>
      </c>
      <c r="B32" s="150" t="s">
        <v>42</v>
      </c>
      <c r="C32" s="150" t="s">
        <v>43</v>
      </c>
      <c r="D32" s="151" t="s">
        <v>56</v>
      </c>
      <c r="E32" s="149" t="s">
        <v>44</v>
      </c>
      <c r="F32" s="149"/>
      <c r="G32" s="149"/>
      <c r="H32" s="153" t="s">
        <v>45</v>
      </c>
      <c r="I32" s="153" t="s">
        <v>46</v>
      </c>
      <c r="J32" s="153" t="s">
        <v>47</v>
      </c>
      <c r="K32" s="41"/>
      <c r="L32" s="41"/>
      <c r="M32" s="41"/>
    </row>
    <row r="33" spans="1:13" s="43" customFormat="1" ht="40.5" x14ac:dyDescent="0.3">
      <c r="A33" s="149"/>
      <c r="B33" s="150"/>
      <c r="C33" s="150"/>
      <c r="D33" s="152"/>
      <c r="E33" s="40" t="s">
        <v>57</v>
      </c>
      <c r="F33" s="40" t="s">
        <v>58</v>
      </c>
      <c r="G33" s="40" t="s">
        <v>59</v>
      </c>
      <c r="H33" s="153"/>
      <c r="I33" s="153"/>
      <c r="J33" s="153"/>
      <c r="K33" s="41"/>
      <c r="L33" s="41"/>
      <c r="M33" s="41"/>
    </row>
    <row r="34" spans="1:13" s="43" customFormat="1" ht="182.25" customHeight="1" x14ac:dyDescent="0.2">
      <c r="A34" s="36">
        <v>6</v>
      </c>
      <c r="B34" s="52" t="s">
        <v>76</v>
      </c>
      <c r="C34" s="37" t="s">
        <v>75</v>
      </c>
      <c r="D34" s="38" t="s">
        <v>74</v>
      </c>
      <c r="E34" s="39">
        <v>100000</v>
      </c>
      <c r="F34" s="39">
        <v>100000</v>
      </c>
      <c r="G34" s="39">
        <v>100000</v>
      </c>
      <c r="H34" s="38" t="s">
        <v>75</v>
      </c>
      <c r="I34" s="38" t="s">
        <v>75</v>
      </c>
      <c r="J34" s="40" t="s">
        <v>52</v>
      </c>
    </row>
    <row r="35" spans="1:13" s="43" customFormat="1" ht="182.25" customHeight="1" x14ac:dyDescent="0.2">
      <c r="A35" s="75"/>
      <c r="B35" s="76"/>
      <c r="C35" s="77"/>
      <c r="D35" s="78"/>
      <c r="E35" s="79"/>
      <c r="F35" s="79"/>
      <c r="G35" s="79"/>
      <c r="H35" s="78"/>
      <c r="I35" s="78"/>
      <c r="J35" s="80"/>
    </row>
    <row r="36" spans="1:13" s="43" customFormat="1" x14ac:dyDescent="0.2"/>
    <row r="37" spans="1:13" s="43" customFormat="1" x14ac:dyDescent="0.2"/>
    <row r="38" spans="1:13" s="43" customFormat="1" x14ac:dyDescent="0.2"/>
    <row r="39" spans="1:13" s="43" customFormat="1" x14ac:dyDescent="0.2"/>
    <row r="40" spans="1:13" s="43" customFormat="1" x14ac:dyDescent="0.2"/>
    <row r="41" spans="1:13" ht="20.25" x14ac:dyDescent="0.3">
      <c r="A41" s="155" t="s">
        <v>36</v>
      </c>
      <c r="B41" s="155"/>
      <c r="C41" s="155"/>
      <c r="D41" s="155"/>
      <c r="E41" s="155"/>
      <c r="F41" s="155"/>
      <c r="G41" s="155"/>
      <c r="H41" s="155"/>
      <c r="I41" s="155"/>
      <c r="J41" s="155"/>
    </row>
    <row r="42" spans="1:13" ht="20.25" x14ac:dyDescent="0.3">
      <c r="A42" s="155" t="s">
        <v>54</v>
      </c>
      <c r="B42" s="155"/>
      <c r="C42" s="155"/>
      <c r="D42" s="155"/>
      <c r="E42" s="155"/>
      <c r="F42" s="155"/>
      <c r="G42" s="155"/>
      <c r="H42" s="155"/>
      <c r="I42" s="155"/>
      <c r="J42" s="155"/>
    </row>
    <row r="43" spans="1:13" ht="20.25" x14ac:dyDescent="0.3">
      <c r="A43" s="156" t="s">
        <v>37</v>
      </c>
      <c r="B43" s="156"/>
      <c r="C43" s="156"/>
      <c r="D43" s="156"/>
      <c r="E43" s="156"/>
      <c r="F43" s="156"/>
      <c r="G43" s="156"/>
      <c r="H43" s="156"/>
      <c r="I43" s="156"/>
      <c r="J43" s="156"/>
    </row>
    <row r="44" spans="1:13" ht="20.25" x14ac:dyDescent="0.3">
      <c r="A44" s="33"/>
      <c r="B44" s="73"/>
      <c r="C44" s="73"/>
      <c r="D44" s="33"/>
      <c r="E44" s="33"/>
      <c r="F44" s="33"/>
      <c r="G44" s="33"/>
      <c r="H44" s="73"/>
      <c r="I44" s="32"/>
      <c r="J44" s="35" t="s">
        <v>55</v>
      </c>
    </row>
    <row r="45" spans="1:13" ht="20.25" x14ac:dyDescent="0.3">
      <c r="A45" s="154" t="s">
        <v>77</v>
      </c>
      <c r="B45" s="154"/>
      <c r="C45" s="154"/>
      <c r="D45" s="33"/>
      <c r="E45" s="33"/>
      <c r="F45" s="33"/>
      <c r="G45" s="33"/>
      <c r="H45" s="73"/>
      <c r="I45" s="32"/>
      <c r="J45" s="73"/>
    </row>
    <row r="46" spans="1:13" ht="20.25" customHeight="1" x14ac:dyDescent="0.3">
      <c r="A46" s="147" t="s">
        <v>78</v>
      </c>
      <c r="B46" s="147"/>
      <c r="C46" s="147"/>
      <c r="D46" s="147"/>
      <c r="E46" s="147"/>
      <c r="F46" s="147"/>
      <c r="G46" s="147"/>
      <c r="H46" s="147"/>
      <c r="I46" s="147"/>
      <c r="J46" s="147"/>
    </row>
    <row r="47" spans="1:13" ht="20.25" x14ac:dyDescent="0.3">
      <c r="A47" s="148" t="s">
        <v>79</v>
      </c>
      <c r="B47" s="148"/>
      <c r="C47" s="148"/>
      <c r="D47" s="148"/>
      <c r="E47" s="148"/>
      <c r="F47" s="148"/>
      <c r="G47" s="148"/>
      <c r="H47" s="148"/>
      <c r="I47" s="148"/>
      <c r="J47" s="148"/>
    </row>
    <row r="48" spans="1:13" ht="20.25" x14ac:dyDescent="0.2">
      <c r="A48" s="149" t="s">
        <v>35</v>
      </c>
      <c r="B48" s="150" t="s">
        <v>42</v>
      </c>
      <c r="C48" s="150" t="s">
        <v>43</v>
      </c>
      <c r="D48" s="151" t="s">
        <v>56</v>
      </c>
      <c r="E48" s="149" t="s">
        <v>44</v>
      </c>
      <c r="F48" s="149"/>
      <c r="G48" s="149"/>
      <c r="H48" s="153" t="s">
        <v>45</v>
      </c>
      <c r="I48" s="153" t="s">
        <v>46</v>
      </c>
      <c r="J48" s="153" t="s">
        <v>47</v>
      </c>
    </row>
    <row r="49" spans="1:10" ht="40.5" x14ac:dyDescent="0.2">
      <c r="A49" s="149"/>
      <c r="B49" s="150"/>
      <c r="C49" s="150"/>
      <c r="D49" s="152"/>
      <c r="E49" s="40" t="s">
        <v>57</v>
      </c>
      <c r="F49" s="40" t="s">
        <v>58</v>
      </c>
      <c r="G49" s="40" t="s">
        <v>59</v>
      </c>
      <c r="H49" s="153"/>
      <c r="I49" s="153"/>
      <c r="J49" s="153"/>
    </row>
    <row r="50" spans="1:10" ht="122.25" customHeight="1" x14ac:dyDescent="0.2">
      <c r="A50" s="36">
        <v>1</v>
      </c>
      <c r="B50" s="81" t="s">
        <v>80</v>
      </c>
      <c r="C50" s="37" t="s">
        <v>81</v>
      </c>
      <c r="D50" s="38" t="s">
        <v>82</v>
      </c>
      <c r="E50" s="39">
        <v>100000</v>
      </c>
      <c r="F50" s="39">
        <v>100000</v>
      </c>
      <c r="G50" s="39">
        <v>100000</v>
      </c>
      <c r="H50" s="38" t="s">
        <v>83</v>
      </c>
      <c r="I50" s="38" t="s">
        <v>84</v>
      </c>
      <c r="J50" s="40" t="s">
        <v>48</v>
      </c>
    </row>
  </sheetData>
  <mergeCells count="54">
    <mergeCell ref="A5:C5"/>
    <mergeCell ref="I32:I33"/>
    <mergeCell ref="J32:J33"/>
    <mergeCell ref="A26:A27"/>
    <mergeCell ref="B26:B27"/>
    <mergeCell ref="C26:C27"/>
    <mergeCell ref="D26:D27"/>
    <mergeCell ref="E26:G26"/>
    <mergeCell ref="H26:H27"/>
    <mergeCell ref="I26:I27"/>
    <mergeCell ref="J26:J27"/>
    <mergeCell ref="I20:I21"/>
    <mergeCell ref="J20:J21"/>
    <mergeCell ref="A6:J6"/>
    <mergeCell ref="B32:B33"/>
    <mergeCell ref="C32:C33"/>
    <mergeCell ref="E32:G32"/>
    <mergeCell ref="A42:J42"/>
    <mergeCell ref="A43:J43"/>
    <mergeCell ref="A9:J9"/>
    <mergeCell ref="A32:A33"/>
    <mergeCell ref="H32:H33"/>
    <mergeCell ref="J10:J11"/>
    <mergeCell ref="A20:A21"/>
    <mergeCell ref="B20:B21"/>
    <mergeCell ref="C20:C21"/>
    <mergeCell ref="D20:D21"/>
    <mergeCell ref="E20:G20"/>
    <mergeCell ref="A45:C45"/>
    <mergeCell ref="A1:J1"/>
    <mergeCell ref="A2:J2"/>
    <mergeCell ref="A3:J3"/>
    <mergeCell ref="H20:H21"/>
    <mergeCell ref="A8:J8"/>
    <mergeCell ref="A10:A11"/>
    <mergeCell ref="B10:B11"/>
    <mergeCell ref="C10:C11"/>
    <mergeCell ref="D10:D11"/>
    <mergeCell ref="E10:G10"/>
    <mergeCell ref="H10:H11"/>
    <mergeCell ref="I10:I11"/>
    <mergeCell ref="A7:J7"/>
    <mergeCell ref="A41:J41"/>
    <mergeCell ref="D32:D33"/>
    <mergeCell ref="A46:J46"/>
    <mergeCell ref="A47:J47"/>
    <mergeCell ref="A48:A49"/>
    <mergeCell ref="B48:B49"/>
    <mergeCell ref="C48:C49"/>
    <mergeCell ref="D48:D49"/>
    <mergeCell ref="E48:G48"/>
    <mergeCell ref="H48:H49"/>
    <mergeCell ref="I48:I49"/>
    <mergeCell ref="J48:J49"/>
  </mergeCells>
  <pageMargins left="0.11811023622047245" right="0.11811023622047245" top="0.55118110236220474" bottom="0.5511811023622047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7. แผนงานเคหะชุมชน</vt:lpstr>
      <vt:lpstr>10.แผนงานอุตสาหกรรมและการโยธา</vt:lpstr>
      <vt:lpstr>Sheet1</vt:lpstr>
      <vt:lpstr>ปรับแผน</vt:lpstr>
      <vt:lpstr>'10.แผนงานอุตสาหกรรมและการโยธา'!Print_Area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User</cp:lastModifiedBy>
  <cp:lastPrinted>2018-09-05T06:45:54Z</cp:lastPrinted>
  <dcterms:created xsi:type="dcterms:W3CDTF">2013-08-02T04:27:39Z</dcterms:created>
  <dcterms:modified xsi:type="dcterms:W3CDTF">2018-09-05T06:46:01Z</dcterms:modified>
</cp:coreProperties>
</file>