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 activeTab="4"/>
  </bookViews>
  <sheets>
    <sheet name="คอมพิวเตอร์" sheetId="1" r:id="rId1"/>
    <sheet name="งานบ้านงานครัว" sheetId="5" r:id="rId2"/>
    <sheet name="สำนักงาน" sheetId="6" r:id="rId3"/>
    <sheet name="ครุภัณฑ์อื่นๆ(สาธา) (2)" sheetId="10" r:id="rId4"/>
    <sheet name="เกษตร(สาธา) (3)" sheetId="11" r:id="rId5"/>
    <sheet name="Sheet1 (2)" sheetId="4" r:id="rId6"/>
    <sheet name="Sheet2" sheetId="2" r:id="rId7"/>
    <sheet name="Sheet3" sheetId="3" r:id="rId8"/>
  </sheets>
  <definedNames>
    <definedName name="_xlnm.Print_Area" localSheetId="5">'Sheet1 (2)'!$A$1:$R$71</definedName>
  </definedNames>
  <calcPr calcId="144525"/>
</workbook>
</file>

<file path=xl/calcChain.xml><?xml version="1.0" encoding="utf-8"?>
<calcChain xmlns="http://schemas.openxmlformats.org/spreadsheetml/2006/main">
  <c r="D11" i="11" l="1"/>
  <c r="D11" i="10"/>
  <c r="D24" i="6"/>
  <c r="D14" i="6"/>
  <c r="D11" i="5"/>
  <c r="D22" i="1" l="1"/>
  <c r="D14" i="1"/>
</calcChain>
</file>

<file path=xl/sharedStrings.xml><?xml version="1.0" encoding="utf-8"?>
<sst xmlns="http://schemas.openxmlformats.org/spreadsheetml/2006/main" count="447" uniqueCount="102">
  <si>
    <t>บัญชีโครงการ/กิจกรรม/งบประมาณ</t>
  </si>
  <si>
    <t>เทศบาลตำบลห้วยเม็ก  อำเภอห้วยเม็ก  จังหวัดกาฬสินธุ์</t>
  </si>
  <si>
    <t>ลำดับที่</t>
  </si>
  <si>
    <t>โครงการ</t>
  </si>
  <si>
    <t>รายละเอียดของกิจกรรมที่เกิดขึ้นจากโครงการ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</si>
  <si>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</si>
  <si>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</si>
  <si>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</si>
  <si>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</si>
  <si>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</si>
  <si>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</si>
  <si>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</si>
  <si>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</si>
  <si>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</si>
  <si>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</si>
  <si>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</si>
  <si>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</si>
  <si>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</si>
  <si>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</si>
  <si>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2560</t>
  </si>
  <si>
    <t>งบประมาณ (บาท)</t>
  </si>
  <si>
    <t>1.ยุทธศาสตร์ : การพัฒนาต้นทุนทางสังคมมนุษย์</t>
  </si>
  <si>
    <t xml:space="preserve">     1.1  แผนงาน : บริหารทั่วไป</t>
  </si>
  <si>
    <t>อุดหนุนโครงการจัดงานเทิดพระเกียรติและแสดงความจงรักภักดีในโอกาสงานรัฐพิธี</t>
  </si>
  <si>
    <t>อุดหนุนที่ทำการปกครองอำเภอห้วยเม็ก สำหรับจัดงานรัฐพิธีตลอดปีงบประมาณ</t>
  </si>
  <si>
    <t>ที่ทำการปกครองอำเภอห้วยเม็ก</t>
  </si>
  <si>
    <t>เทศบาลตำบลห้วยเม็ก</t>
  </si>
  <si>
    <t>อุดหนุนโครงการศูนย์ข้อมูลข่าวสาร</t>
  </si>
  <si>
    <t>โครงการจัดงานวันเทศบาล</t>
  </si>
  <si>
    <t>อุดหนุนท้องถิ่นอำเภอห้วยเม็กในโครงการศูนย์ข้อมูลข่าวสาร</t>
  </si>
  <si>
    <t xml:space="preserve">๑. ทำบุญตักบาตร ถวายภัตราหารแด่พระสงฆ์
๒. จัดนิทรรศการผลงานของกอง/งานต่าง ๆ 
๓. จัดมอบรางวัลแก่พนักงานเทศบาลดีเด่น
๔. พนักงานเทศบาลร่วมกันบำเพ็ญประโยชน์
๕. กิจกรรมนันทนาการ
</t>
  </si>
  <si>
    <t>สำนักปลัดเทศบาล</t>
  </si>
  <si>
    <t>โครงการยุทธศาสตร์ ๕ รั้ว ป้องกันด้านยาเสพติด</t>
  </si>
  <si>
    <t>จัดอบรมผู้นำ เพื่อป้องกันการติดยาเสพติด ทั้ง  10  หมู่บ้าน</t>
  </si>
  <si>
    <t>โครงการฝึกอบรมคุณธรรมจริยธรรมสำหรับพนักงานและลูกจ้างของเทศบาลในการบริหารงานตามหลักธรรมาภิบาล</t>
  </si>
  <si>
    <t>จัดฝึกอบรมให้ความรู้ เพื่อพัฒนาแนวคิดและเทคนิกการทำงานใหม่ ๆ สำหรับบุคลากรของเทศบาลตำบลห้วยเม็ก ทั้งในและนอกสถานที่</t>
  </si>
  <si>
    <t>โครงการจัดกิจกรรม  5  ส</t>
  </si>
  <si>
    <t>จัดอบรมกิจกรรม  ๕  ส. ค่าตอบแทนคณะกรรมการประเมินผลงาน ค่าอาหาร  อาหารว่าง  เครื่องดื่มที่ไม่มีแอลกอฮอล์สำหรับวิทยากร  ผู้เข้าร่วมอบรมและคณะกรรมการประเมินผลงาน</t>
  </si>
  <si>
    <t>โครงการจังหวัดกาฬสินธุ์บำบัดทุกข์  บำรุงสุข  สร้างรอยยิ้มให้ประชาชนร่วมกับเทศบาลตำบลห้วยเม็กพบประชาชน</t>
  </si>
  <si>
    <t>จัดกิจกรรมร่วมกับจังหวัดกาฬสินธุ์ในการออกให้บริการชุมชนเคลื่อนที่</t>
  </si>
  <si>
    <t>โครงการจัดทำสิ่งพิมพ์ประชาสัมพันธ์และจัดทำรายงานกิจการประจำปี</t>
  </si>
  <si>
    <t xml:space="preserve">๑. จัดทำสื่อประชาสัมพันธ์ผลงาน กิจกรรมต่าง ๆ ของเทศบาล 
๒. จัดซื้อวารสาร และจัดทำเอกสาร แผ่นพับป้ายต่าง ๆ  เพื่อเผยแพร่ผลงานและกิจกรรม ต่าง ๆ ของเทศบาล ไว้บริการประชาชนในศูนย์ข้อมูลข่าวสารของทางเทศบาล  และเผยแพร่ประชาสัมพันธ์ให้ประชาชน นักเรียนนักศึกษา ได้รับทราบทั่วกัน
</t>
  </si>
  <si>
    <t>- จัดอบรมให้ความรู้กับตัวแทนประชาคมทุกหมู่บ้าน ในการจัดทำแผนชุมชน และนำข้อมูลจากแผนชุมชนมาจักทำแผนพัฒนาสามปีต่อไป</t>
  </si>
  <si>
    <t>โครงการส่งเสริมการจัดทำแผนชุมชนแบบบูรณาการ</t>
  </si>
  <si>
    <t>โครงการอบรมประชุมประชาคมระดับตำบลเพื่อจัดทำแผนพัฒนาสามปี</t>
  </si>
  <si>
    <t xml:space="preserve">  -จัดอบรมเวทีประชาคมระดับตำบลเพื่อรับทราบปัญหาความต้องการของประชาชน เพื่อจัดลำดับความสำคัญของโครงการที่จะนำไปบรรจุในแผนพัฒนา และใช้เป็นกรอบในการจัดทำงบประมาณรายจ่ายต่อไป</t>
  </si>
  <si>
    <t>โครงการจัดซื้อคอมพิวเตอร์ตั้งโต๊ะ  จำนวน  1  เครื่อง</t>
  </si>
  <si>
    <t>จัดซื้อคอมพิวเตอร์ตั้งโต๊ะสำหรับใช้งานในสำนักปลัดเทศบาล  จำนวน  1  เครื่อง</t>
  </si>
  <si>
    <t>โครงการจัดซื้อเครื่องปริ้นเตอร์เลเซอร์/ชนิด LED ขาวดำ  จำนวน  1  เครื่อง</t>
  </si>
  <si>
    <t>จัดซื้อเครื่องปริ้นเตอร์เลเซอร์/ชนิด LED ขาวดำ  จำนวน  1  เครื่อง</t>
  </si>
  <si>
    <t>โครงฝึกอบรมอาสาสมัครป้องกันภัยฝ่ายพลเรือน</t>
  </si>
  <si>
    <t>โครงการจัดงานวัน อปพร.</t>
  </si>
  <si>
    <t>1.จัดนิทรรศการ ผลงานของศูนย์ อปพร.                                     2. ถวายภัตราหารเพลแต่พระสงฆ์   3. สมาชิก อปพร.ร่วมกันบำเพ็ญสาธารณประโยชน์</t>
  </si>
  <si>
    <t>โครงการป้องกัน และลดอุบัติทางถนน ช่วงเทศกาลปีใหม่และเทศกาลสงกรานต์</t>
  </si>
  <si>
    <t xml:space="preserve">  -ให้สมาชิก อปพร. เจ้าหน้าที่ประจำศูนย์ อปพร.ให้อยู่เวรบริการประชาชนบริเวณจุดตรวจสอบในช่วงเทศการปีใหม่ และเทศกาลสงกรานต์</t>
  </si>
  <si>
    <t>2.ยุทธศาสตร์ : การพัฒนาระบบบริหารจัดการองค์กรให้เป็นองค์กรธรรมาภิบาล</t>
  </si>
  <si>
    <t xml:space="preserve">     2.1  แผนงาน : บริหารทั่วไป</t>
  </si>
  <si>
    <t xml:space="preserve">     2.2  แผนงาน : รักษาความสงบภายใน</t>
  </si>
  <si>
    <t>2. ยุทธศาสตร์ : การพัฒนาระบบบริหารจัดการองค์กรให้เป็นองค์กรธรรมาภิบาล</t>
  </si>
  <si>
    <t xml:space="preserve">     2.3  แผนงาน : สร้างความเข้มแข็งชุมชน</t>
  </si>
  <si>
    <t>โครงการเทศบาลพบประชาชน</t>
  </si>
  <si>
    <t xml:space="preserve">  -จัดฝึกอบรมเพื่อทบทวนการปฏิบัติงานของอาสาสมัครป้องกันภัยฝ่ายพลเรือนในเขตเทศบาลตำบลห้วยเม็ก  เพื่อให้มีความรู้ความเข้าใจในการป้องกันภัยและบรรเทาภัยและนำไปปฏิบัติได้</t>
  </si>
  <si>
    <t>หน่วยงานรับ
ผิดชอบหลัก</t>
  </si>
  <si>
    <t>แผนดำเนินงาน  ประจำปีงบประมาณ พ.ศ. 2561</t>
  </si>
  <si>
    <t>พ.ศ. 2561</t>
  </si>
  <si>
    <t>บัญชีจำนวนครุภัณฑ์สำหรับที่ไม่ได้ดำเนินการตามโครงการพัฒนาท้องถิ่น</t>
  </si>
  <si>
    <t>ครุณภัณฑ์</t>
  </si>
  <si>
    <t>1.ปรเภทครุณภัณฑ์คอมพิวเตอร์</t>
  </si>
  <si>
    <t>กองคลัง</t>
  </si>
  <si>
    <t>รายละเอียดของครุภัณฑ์</t>
  </si>
  <si>
    <t>คอมพิวเตอร์</t>
  </si>
  <si>
    <t>คอมพิวเตอร์ตั้งโต๊ะ จำนวน 1 เครื่อง
(รายละเอียดตามเทศบัญญัติฯ ปี61 หน้า 98)</t>
  </si>
  <si>
    <t>เครื่องปริ้นเตอร์เลเซอร์/ชนิด LED ขาวดำ จำนวน 1 เครื่อง (รายละเอียดตามเทศบัญญัติฯ ปี61 หน้า 99)</t>
  </si>
  <si>
    <t>เครื่องปริ้นเตอร์เลเซอร์ จำนวน 2 เครื่อง (รายละเอียดตามเทศบัญญัติฯ ปี61 หน้า 109)</t>
  </si>
  <si>
    <t>คอมพิวเตอร์โน๊ตบุ๊คจำนวน 1 เครื่อง
(รายละเอียดตามเทศบัญญัติฯ ปี61 หน้า 109)</t>
  </si>
  <si>
    <t>งานบ้านงานครัว</t>
  </si>
  <si>
    <t>ตู้เย็นขนาด 7 คิวบิกฟุต จำนวน 1  เครื่อง (รายละเอียดตามเทศบัญญัติฯ ปี61 หน้า 99)</t>
  </si>
  <si>
    <t>เก้าอี้สำหรับเจ้าพนักงานการคลัง จำนวน 1 ตัว (รายละเอียดตามเทศบัญญัติฯ ปี61 หน้า 109)</t>
  </si>
  <si>
    <t>เก้าอี้สำหรับนักวิชาการเงินและบัญชี จำนวน 1 ตัว (รายละเอียดตามเทศบัญญัติฯ ปี61 หน้า 108)</t>
  </si>
  <si>
    <t>ตู้ทึบ 2 บานเปิด จำนวน 4 หลัง (รายละเอียดตามเทศบัญญัติฯ ปี61 หน้า 109)</t>
  </si>
  <si>
    <t>ตู้ช่องเก็บเอกสาร จำนวน 2 หลัง(รายละเอียดตามเทศบัญญัติฯ ปี61 หน้า 109)</t>
  </si>
  <si>
    <t>งานพัฒนาและจัดเก็บรายได้กองคลัง</t>
  </si>
  <si>
    <t>งานการเงินและบัญชี
กองคลัง</t>
  </si>
  <si>
    <t>สำนักงาน</t>
  </si>
  <si>
    <t>พัดลมเพดาน จำนวน 1 ตัว (รายละเอียดตามเทศบัญญัติฯ ปี61 หน้า 122)</t>
  </si>
  <si>
    <t>กองสาธารณสุขฯ</t>
  </si>
  <si>
    <t>โต๊ะทำงานและเก้าอี้ จำนวน 1 ชุด (รายละเอียดตามเทศบัญญัติฯ ปี61 หน้า 122)</t>
  </si>
  <si>
    <t>คอมพิวเตอร์โน๊ตบุ๊คจำนวน 1 เครื่อง
(รายละเอียดตามเทศบัญญัติฯ ปี61 หน้า 122)</t>
  </si>
  <si>
    <t>ครุณภัณฑ์อื่นๆ</t>
  </si>
  <si>
    <t>ครุณภัณฑ์การเกษตร</t>
  </si>
  <si>
    <t>ถังขยะพลาสติก 120 ลิตร(รายละเอียดตามเทศบัญญัติฯ ปี61 หน้า 123)</t>
  </si>
  <si>
    <t>เครื่องพ่นยานิดตั้งพื้น เครื่องยนต์เบนซิน เครื่องยนต์ที่กำหนดเป็นขนาดแรงม้าขั้นต่ำ จำนวน 1 เครื่อง (รายละเอียดตามเทศบัญญัติฯ ปี61 หน้า 126)</t>
  </si>
  <si>
    <t>รวม</t>
  </si>
  <si>
    <t xml:space="preserve">     1.2  แผนงาน : สาธารณสุข</t>
  </si>
  <si>
    <t>2.ปรเภทครุณภัณฑ์งานบ้านงานครัว</t>
  </si>
  <si>
    <t>3.ปรเภทครุณภัณฑ์สำนักงาน</t>
  </si>
  <si>
    <t xml:space="preserve">     3.1  แผนงาน : บริหารทั่วไป</t>
  </si>
  <si>
    <t>3.2  แผนงาน : สาธารณสุข</t>
  </si>
  <si>
    <t>4.ปรเภทครุณภัณฑ์อื่นๆ</t>
  </si>
  <si>
    <t xml:space="preserve">     4.1  แผนงาน : สาธารณสุข</t>
  </si>
  <si>
    <t>5.ปรเภทครุณภัณฑ์การเกษตร</t>
  </si>
  <si>
    <t xml:space="preserve">     5.1  แผนงาน : สาธารณสุข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</si>
</sst>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87" fontId="1" fillId="0" borderId="1" xfId="1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87" fontId="1" fillId="0" borderId="0" xfId="1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87" fontId="1" fillId="0" borderId="1" xfId="1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187" fontId="1" fillId="0" borderId="8" xfId="1" applyNumberFormat="1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187" fontId="1" fillId="0" borderId="7" xfId="1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textRotation="180" wrapText="1"/>
    </xf>
    <xf numFmtId="0" fontId="1" fillId="0" borderId="0" xfId="0" applyFont="1" applyBorder="1" applyAlignment="1">
      <alignment horizontal="center" textRotation="180" wrapText="1"/>
    </xf>
    <xf numFmtId="0" fontId="1" fillId="0" borderId="0" xfId="0" applyFont="1" applyBorder="1" applyAlignment="1">
      <alignment textRotation="180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76200</xdr:colOff>
      <xdr:row>1</xdr:row>
      <xdr:rowOff>6350</xdr:rowOff>
    </xdr:from>
    <xdr:ext cx="1143004" cy="324191"/>
    <xdr:sp macro="" textlink="">
      <xdr:nvSpPr>
        <xdr:cNvPr id="2" name="TextBox 1"/>
        <xdr:cNvSpPr txBox="1"/>
      </xdr:nvSpPr>
      <xdr:spPr>
        <a:xfrm>
          <a:off x="8696325" y="263525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13</xdr:col>
      <xdr:colOff>313268</xdr:colOff>
      <xdr:row>9</xdr:row>
      <xdr:rowOff>190503</xdr:rowOff>
    </xdr:from>
    <xdr:to>
      <xdr:col>17</xdr:col>
      <xdr:colOff>276225</xdr:colOff>
      <xdr:row>9</xdr:row>
      <xdr:rowOff>200025</xdr:rowOff>
    </xdr:to>
    <xdr:cxnSp macro="">
      <xdr:nvCxnSpPr>
        <xdr:cNvPr id="17" name="Straight Arrow Connector 16"/>
        <xdr:cNvCxnSpPr/>
      </xdr:nvCxnSpPr>
      <xdr:spPr>
        <a:xfrm>
          <a:off x="8609543" y="27251028"/>
          <a:ext cx="1258357" cy="952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10</xdr:row>
      <xdr:rowOff>200025</xdr:rowOff>
    </xdr:from>
    <xdr:to>
      <xdr:col>17</xdr:col>
      <xdr:colOff>305857</xdr:colOff>
      <xdr:row>10</xdr:row>
      <xdr:rowOff>209547</xdr:rowOff>
    </xdr:to>
    <xdr:cxnSp macro="">
      <xdr:nvCxnSpPr>
        <xdr:cNvPr id="43" name="Straight Arrow Connector 16"/>
        <xdr:cNvCxnSpPr/>
      </xdr:nvCxnSpPr>
      <xdr:spPr>
        <a:xfrm>
          <a:off x="8639175" y="28098750"/>
          <a:ext cx="1258357" cy="952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12</xdr:row>
      <xdr:rowOff>333375</xdr:rowOff>
    </xdr:from>
    <xdr:to>
      <xdr:col>13</xdr:col>
      <xdr:colOff>209550</xdr:colOff>
      <xdr:row>12</xdr:row>
      <xdr:rowOff>333375</xdr:rowOff>
    </xdr:to>
    <xdr:cxnSp macro="">
      <xdr:nvCxnSpPr>
        <xdr:cNvPr id="35" name="ลูกศรเชื่อมต่อแบบตรง 34"/>
        <xdr:cNvCxnSpPr/>
      </xdr:nvCxnSpPr>
      <xdr:spPr>
        <a:xfrm>
          <a:off x="6448425" y="5153025"/>
          <a:ext cx="205740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11</xdr:row>
      <xdr:rowOff>247650</xdr:rowOff>
    </xdr:from>
    <xdr:to>
      <xdr:col>13</xdr:col>
      <xdr:colOff>190500</xdr:colOff>
      <xdr:row>11</xdr:row>
      <xdr:rowOff>247650</xdr:rowOff>
    </xdr:to>
    <xdr:cxnSp macro="">
      <xdr:nvCxnSpPr>
        <xdr:cNvPr id="38" name="ลูกศรเชื่อมต่อแบบตรง 37"/>
        <xdr:cNvCxnSpPr/>
      </xdr:nvCxnSpPr>
      <xdr:spPr>
        <a:xfrm>
          <a:off x="6429375" y="4219575"/>
          <a:ext cx="205740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85725</xdr:colOff>
      <xdr:row>20</xdr:row>
      <xdr:rowOff>209550</xdr:rowOff>
    </xdr:from>
    <xdr:to>
      <xdr:col>17</xdr:col>
      <xdr:colOff>238125</xdr:colOff>
      <xdr:row>20</xdr:row>
      <xdr:rowOff>209550</xdr:rowOff>
    </xdr:to>
    <xdr:cxnSp macro="">
      <xdr:nvCxnSpPr>
        <xdr:cNvPr id="7" name="ลูกศรเชื่อมต่อแบบตรง 6"/>
        <xdr:cNvCxnSpPr/>
      </xdr:nvCxnSpPr>
      <xdr:spPr>
        <a:xfrm>
          <a:off x="7086600" y="7772400"/>
          <a:ext cx="274320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104775</xdr:colOff>
      <xdr:row>15</xdr:row>
      <xdr:rowOff>123825</xdr:rowOff>
    </xdr:from>
    <xdr:ext cx="1143004" cy="324191"/>
    <xdr:sp macro="" textlink="">
      <xdr:nvSpPr>
        <xdr:cNvPr id="9" name="TextBox 8"/>
        <xdr:cNvSpPr txBox="1"/>
      </xdr:nvSpPr>
      <xdr:spPr>
        <a:xfrm>
          <a:off x="8724900" y="6391275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76200</xdr:colOff>
      <xdr:row>1</xdr:row>
      <xdr:rowOff>6350</xdr:rowOff>
    </xdr:from>
    <xdr:ext cx="1143004" cy="324191"/>
    <xdr:sp macro="" textlink="">
      <xdr:nvSpPr>
        <xdr:cNvPr id="2" name="TextBox 1"/>
        <xdr:cNvSpPr txBox="1"/>
      </xdr:nvSpPr>
      <xdr:spPr>
        <a:xfrm>
          <a:off x="8696325" y="263525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14</xdr:col>
      <xdr:colOff>28575</xdr:colOff>
      <xdr:row>9</xdr:row>
      <xdr:rowOff>190500</xdr:rowOff>
    </xdr:from>
    <xdr:to>
      <xdr:col>17</xdr:col>
      <xdr:colOff>315382</xdr:colOff>
      <xdr:row>9</xdr:row>
      <xdr:rowOff>200022</xdr:rowOff>
    </xdr:to>
    <xdr:cxnSp macro="">
      <xdr:nvCxnSpPr>
        <xdr:cNvPr id="5" name="Straight Arrow Connector 16"/>
        <xdr:cNvCxnSpPr/>
      </xdr:nvCxnSpPr>
      <xdr:spPr>
        <a:xfrm>
          <a:off x="8648700" y="2695575"/>
          <a:ext cx="1258357" cy="952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76200</xdr:colOff>
      <xdr:row>1</xdr:row>
      <xdr:rowOff>6350</xdr:rowOff>
    </xdr:from>
    <xdr:ext cx="1143004" cy="324191"/>
    <xdr:sp macro="" textlink="">
      <xdr:nvSpPr>
        <xdr:cNvPr id="2" name="TextBox 1"/>
        <xdr:cNvSpPr txBox="1"/>
      </xdr:nvSpPr>
      <xdr:spPr>
        <a:xfrm>
          <a:off x="8696325" y="263525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6</xdr:col>
      <xdr:colOff>9525</xdr:colOff>
      <xdr:row>9</xdr:row>
      <xdr:rowOff>133350</xdr:rowOff>
    </xdr:from>
    <xdr:to>
      <xdr:col>6</xdr:col>
      <xdr:colOff>304800</xdr:colOff>
      <xdr:row>9</xdr:row>
      <xdr:rowOff>142878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038850" y="3276600"/>
          <a:ext cx="295275" cy="952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171450</xdr:rowOff>
    </xdr:from>
    <xdr:to>
      <xdr:col>6</xdr:col>
      <xdr:colOff>304800</xdr:colOff>
      <xdr:row>10</xdr:row>
      <xdr:rowOff>180978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029325" y="4095750"/>
          <a:ext cx="304800" cy="952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11</xdr:row>
      <xdr:rowOff>200025</xdr:rowOff>
    </xdr:from>
    <xdr:to>
      <xdr:col>15</xdr:col>
      <xdr:colOff>276225</xdr:colOff>
      <xdr:row>11</xdr:row>
      <xdr:rowOff>200026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467475" y="4953000"/>
          <a:ext cx="275272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12</xdr:row>
      <xdr:rowOff>209550</xdr:rowOff>
    </xdr:from>
    <xdr:to>
      <xdr:col>15</xdr:col>
      <xdr:colOff>266700</xdr:colOff>
      <xdr:row>12</xdr:row>
      <xdr:rowOff>209551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457950" y="5715000"/>
          <a:ext cx="275272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21</xdr:row>
      <xdr:rowOff>190500</xdr:rowOff>
    </xdr:from>
    <xdr:to>
      <xdr:col>12</xdr:col>
      <xdr:colOff>295275</xdr:colOff>
      <xdr:row>21</xdr:row>
      <xdr:rowOff>200028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439025" y="2533650"/>
          <a:ext cx="609600" cy="952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22</xdr:row>
      <xdr:rowOff>200025</xdr:rowOff>
    </xdr:from>
    <xdr:to>
      <xdr:col>17</xdr:col>
      <xdr:colOff>238125</xdr:colOff>
      <xdr:row>22</xdr:row>
      <xdr:rowOff>200026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6858000" y="3324225"/>
          <a:ext cx="275272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95250</xdr:colOff>
      <xdr:row>16</xdr:row>
      <xdr:rowOff>171450</xdr:rowOff>
    </xdr:from>
    <xdr:ext cx="1143004" cy="324191"/>
    <xdr:sp macro="" textlink="">
      <xdr:nvSpPr>
        <xdr:cNvPr id="13" name="TextBox 12"/>
        <xdr:cNvSpPr txBox="1"/>
      </xdr:nvSpPr>
      <xdr:spPr>
        <a:xfrm>
          <a:off x="8496300" y="6610350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76200</xdr:colOff>
      <xdr:row>1</xdr:row>
      <xdr:rowOff>6350</xdr:rowOff>
    </xdr:from>
    <xdr:ext cx="1143004" cy="324191"/>
    <xdr:sp macro="" textlink="">
      <xdr:nvSpPr>
        <xdr:cNvPr id="2" name="TextBox 1"/>
        <xdr:cNvSpPr txBox="1"/>
      </xdr:nvSpPr>
      <xdr:spPr>
        <a:xfrm>
          <a:off x="8477250" y="263525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47625</xdr:colOff>
      <xdr:row>9</xdr:row>
      <xdr:rowOff>228600</xdr:rowOff>
    </xdr:from>
    <xdr:to>
      <xdr:col>17</xdr:col>
      <xdr:colOff>209550</xdr:colOff>
      <xdr:row>9</xdr:row>
      <xdr:rowOff>228601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829425" y="2571750"/>
          <a:ext cx="275272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76200</xdr:colOff>
      <xdr:row>1</xdr:row>
      <xdr:rowOff>6350</xdr:rowOff>
    </xdr:from>
    <xdr:ext cx="1143004" cy="324191"/>
    <xdr:sp macro="" textlink="">
      <xdr:nvSpPr>
        <xdr:cNvPr id="2" name="TextBox 1"/>
        <xdr:cNvSpPr txBox="1"/>
      </xdr:nvSpPr>
      <xdr:spPr>
        <a:xfrm>
          <a:off x="8477250" y="263525"/>
          <a:ext cx="114300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85725</xdr:colOff>
      <xdr:row>9</xdr:row>
      <xdr:rowOff>133350</xdr:rowOff>
    </xdr:from>
    <xdr:to>
      <xdr:col>13</xdr:col>
      <xdr:colOff>276225</xdr:colOff>
      <xdr:row>9</xdr:row>
      <xdr:rowOff>133352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867525" y="2476500"/>
          <a:ext cx="1485900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314329</xdr:colOff>
      <xdr:row>0</xdr:row>
      <xdr:rowOff>73025</xdr:rowOff>
    </xdr:from>
    <xdr:ext cx="952500" cy="324191"/>
    <xdr:sp macro="" textlink="">
      <xdr:nvSpPr>
        <xdr:cNvPr id="2" name="TextBox 1"/>
        <xdr:cNvSpPr txBox="1"/>
      </xdr:nvSpPr>
      <xdr:spPr>
        <a:xfrm>
          <a:off x="8934454" y="730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6</xdr:col>
      <xdr:colOff>66675</xdr:colOff>
      <xdr:row>8</xdr:row>
      <xdr:rowOff>180975</xdr:rowOff>
    </xdr:from>
    <xdr:to>
      <xdr:col>17</xdr:col>
      <xdr:colOff>228600</xdr:colOff>
      <xdr:row>8</xdr:row>
      <xdr:rowOff>180976</xdr:rowOff>
    </xdr:to>
    <xdr:cxnSp macro="">
      <xdr:nvCxnSpPr>
        <xdr:cNvPr id="3" name="Straight Arrow Connector 3"/>
        <xdr:cNvCxnSpPr/>
      </xdr:nvCxnSpPr>
      <xdr:spPr>
        <a:xfrm flipV="1">
          <a:off x="6096000" y="2514600"/>
          <a:ext cx="3724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9</xdr:row>
      <xdr:rowOff>133350</xdr:rowOff>
    </xdr:from>
    <xdr:to>
      <xdr:col>11</xdr:col>
      <xdr:colOff>219075</xdr:colOff>
      <xdr:row>9</xdr:row>
      <xdr:rowOff>133350</xdr:rowOff>
    </xdr:to>
    <xdr:cxnSp macro="">
      <xdr:nvCxnSpPr>
        <xdr:cNvPr id="4" name="Straight Arrow Connector 6"/>
        <xdr:cNvCxnSpPr/>
      </xdr:nvCxnSpPr>
      <xdr:spPr>
        <a:xfrm>
          <a:off x="7381875" y="4076700"/>
          <a:ext cx="485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21168</xdr:colOff>
      <xdr:row>15</xdr:row>
      <xdr:rowOff>211665</xdr:rowOff>
    </xdr:from>
    <xdr:to>
      <xdr:col>12</xdr:col>
      <xdr:colOff>320677</xdr:colOff>
      <xdr:row>15</xdr:row>
      <xdr:rowOff>222250</xdr:rowOff>
    </xdr:to>
    <xdr:cxnSp macro="">
      <xdr:nvCxnSpPr>
        <xdr:cNvPr id="5" name="Straight Arrow Connector 7"/>
        <xdr:cNvCxnSpPr/>
      </xdr:nvCxnSpPr>
      <xdr:spPr>
        <a:xfrm flipV="1">
          <a:off x="7993593" y="8003115"/>
          <a:ext cx="299509" cy="1058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10583</xdr:colOff>
      <xdr:row>16</xdr:row>
      <xdr:rowOff>169333</xdr:rowOff>
    </xdr:from>
    <xdr:to>
      <xdr:col>17</xdr:col>
      <xdr:colOff>13750</xdr:colOff>
      <xdr:row>16</xdr:row>
      <xdr:rowOff>179915</xdr:rowOff>
    </xdr:to>
    <xdr:cxnSp macro="">
      <xdr:nvCxnSpPr>
        <xdr:cNvPr id="6" name="Straight Arrow Connector 10"/>
        <xdr:cNvCxnSpPr/>
      </xdr:nvCxnSpPr>
      <xdr:spPr>
        <a:xfrm>
          <a:off x="9278408" y="10303933"/>
          <a:ext cx="327017" cy="105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306916</xdr:colOff>
      <xdr:row>17</xdr:row>
      <xdr:rowOff>169333</xdr:rowOff>
    </xdr:from>
    <xdr:to>
      <xdr:col>18</xdr:col>
      <xdr:colOff>7401</xdr:colOff>
      <xdr:row>17</xdr:row>
      <xdr:rowOff>194731</xdr:rowOff>
    </xdr:to>
    <xdr:cxnSp macro="">
      <xdr:nvCxnSpPr>
        <xdr:cNvPr id="7" name="Straight Arrow Connector 11"/>
        <xdr:cNvCxnSpPr/>
      </xdr:nvCxnSpPr>
      <xdr:spPr>
        <a:xfrm>
          <a:off x="9574741" y="11104033"/>
          <a:ext cx="348185" cy="2539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22</xdr:row>
      <xdr:rowOff>253996</xdr:rowOff>
    </xdr:from>
    <xdr:to>
      <xdr:col>17</xdr:col>
      <xdr:colOff>193675</xdr:colOff>
      <xdr:row>22</xdr:row>
      <xdr:rowOff>253997</xdr:rowOff>
    </xdr:to>
    <xdr:cxnSp macro="">
      <xdr:nvCxnSpPr>
        <xdr:cNvPr id="8" name="Straight Arrow Connector 12"/>
        <xdr:cNvCxnSpPr/>
      </xdr:nvCxnSpPr>
      <xdr:spPr>
        <a:xfrm flipV="1">
          <a:off x="6061075" y="14417671"/>
          <a:ext cx="3724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63498</xdr:colOff>
      <xdr:row>23</xdr:row>
      <xdr:rowOff>201080</xdr:rowOff>
    </xdr:from>
    <xdr:to>
      <xdr:col>17</xdr:col>
      <xdr:colOff>232832</xdr:colOff>
      <xdr:row>23</xdr:row>
      <xdr:rowOff>201080</xdr:rowOff>
    </xdr:to>
    <xdr:cxnSp macro="">
      <xdr:nvCxnSpPr>
        <xdr:cNvPr id="9" name="Straight Arrow Connector 13"/>
        <xdr:cNvCxnSpPr/>
      </xdr:nvCxnSpPr>
      <xdr:spPr>
        <a:xfrm>
          <a:off x="9331323" y="16241180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52915</xdr:colOff>
      <xdr:row>29</xdr:row>
      <xdr:rowOff>169328</xdr:rowOff>
    </xdr:from>
    <xdr:to>
      <xdr:col>9</xdr:col>
      <xdr:colOff>222250</xdr:colOff>
      <xdr:row>29</xdr:row>
      <xdr:rowOff>169328</xdr:rowOff>
    </xdr:to>
    <xdr:cxnSp macro="">
      <xdr:nvCxnSpPr>
        <xdr:cNvPr id="10" name="Straight Arrow Connector 9"/>
        <xdr:cNvCxnSpPr/>
      </xdr:nvCxnSpPr>
      <xdr:spPr>
        <a:xfrm>
          <a:off x="6729940" y="20543303"/>
          <a:ext cx="49318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52918</xdr:colOff>
      <xdr:row>30</xdr:row>
      <xdr:rowOff>137584</xdr:rowOff>
    </xdr:from>
    <xdr:to>
      <xdr:col>10</xdr:col>
      <xdr:colOff>222252</xdr:colOff>
      <xdr:row>30</xdr:row>
      <xdr:rowOff>137584</xdr:rowOff>
    </xdr:to>
    <xdr:cxnSp macro="">
      <xdr:nvCxnSpPr>
        <xdr:cNvPr id="11" name="Straight Arrow Connector 14"/>
        <xdr:cNvCxnSpPr/>
      </xdr:nvCxnSpPr>
      <xdr:spPr>
        <a:xfrm>
          <a:off x="7053793" y="22883284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889000</xdr:colOff>
      <xdr:row>35</xdr:row>
      <xdr:rowOff>179916</xdr:rowOff>
    </xdr:from>
    <xdr:to>
      <xdr:col>8</xdr:col>
      <xdr:colOff>52917</xdr:colOff>
      <xdr:row>35</xdr:row>
      <xdr:rowOff>190500</xdr:rowOff>
    </xdr:to>
    <xdr:cxnSp macro="">
      <xdr:nvCxnSpPr>
        <xdr:cNvPr id="12" name="Straight Arrow Connector 15"/>
        <xdr:cNvCxnSpPr/>
      </xdr:nvCxnSpPr>
      <xdr:spPr>
        <a:xfrm flipV="1">
          <a:off x="6032500" y="27164241"/>
          <a:ext cx="697442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42334</xdr:colOff>
      <xdr:row>36</xdr:row>
      <xdr:rowOff>169334</xdr:rowOff>
    </xdr:from>
    <xdr:to>
      <xdr:col>13</xdr:col>
      <xdr:colOff>211668</xdr:colOff>
      <xdr:row>36</xdr:row>
      <xdr:rowOff>169334</xdr:rowOff>
    </xdr:to>
    <xdr:cxnSp macro="">
      <xdr:nvCxnSpPr>
        <xdr:cNvPr id="13" name="Straight Arrow Connector 16"/>
        <xdr:cNvCxnSpPr/>
      </xdr:nvCxnSpPr>
      <xdr:spPr>
        <a:xfrm>
          <a:off x="8014759" y="29211059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42332</xdr:colOff>
      <xdr:row>37</xdr:row>
      <xdr:rowOff>158745</xdr:rowOff>
    </xdr:from>
    <xdr:to>
      <xdr:col>14</xdr:col>
      <xdr:colOff>211666</xdr:colOff>
      <xdr:row>37</xdr:row>
      <xdr:rowOff>158745</xdr:rowOff>
    </xdr:to>
    <xdr:cxnSp macro="">
      <xdr:nvCxnSpPr>
        <xdr:cNvPr id="14" name="Straight Arrow Connector 17"/>
        <xdr:cNvCxnSpPr/>
      </xdr:nvCxnSpPr>
      <xdr:spPr>
        <a:xfrm>
          <a:off x="8338607" y="29971995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31749</xdr:colOff>
      <xdr:row>48</xdr:row>
      <xdr:rowOff>116417</xdr:rowOff>
    </xdr:from>
    <xdr:to>
      <xdr:col>12</xdr:col>
      <xdr:colOff>201084</xdr:colOff>
      <xdr:row>48</xdr:row>
      <xdr:rowOff>116417</xdr:rowOff>
    </xdr:to>
    <xdr:cxnSp macro="">
      <xdr:nvCxnSpPr>
        <xdr:cNvPr id="15" name="Straight Arrow Connector 19"/>
        <xdr:cNvCxnSpPr/>
      </xdr:nvCxnSpPr>
      <xdr:spPr>
        <a:xfrm>
          <a:off x="7680324" y="33863492"/>
          <a:ext cx="49318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49</xdr:row>
      <xdr:rowOff>169328</xdr:rowOff>
    </xdr:from>
    <xdr:to>
      <xdr:col>12</xdr:col>
      <xdr:colOff>10584</xdr:colOff>
      <xdr:row>49</xdr:row>
      <xdr:rowOff>169334</xdr:rowOff>
    </xdr:to>
    <xdr:cxnSp macro="">
      <xdr:nvCxnSpPr>
        <xdr:cNvPr id="16" name="Straight Arrow Connector 20"/>
        <xdr:cNvCxnSpPr/>
      </xdr:nvCxnSpPr>
      <xdr:spPr>
        <a:xfrm>
          <a:off x="7648575" y="35716628"/>
          <a:ext cx="334434" cy="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10584</xdr:colOff>
      <xdr:row>50</xdr:row>
      <xdr:rowOff>148167</xdr:rowOff>
    </xdr:from>
    <xdr:to>
      <xdr:col>10</xdr:col>
      <xdr:colOff>1</xdr:colOff>
      <xdr:row>50</xdr:row>
      <xdr:rowOff>148168</xdr:rowOff>
    </xdr:to>
    <xdr:cxnSp macro="">
      <xdr:nvCxnSpPr>
        <xdr:cNvPr id="17" name="Straight Arrow Connector 22"/>
        <xdr:cNvCxnSpPr/>
      </xdr:nvCxnSpPr>
      <xdr:spPr>
        <a:xfrm>
          <a:off x="7011459" y="36990867"/>
          <a:ext cx="313267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21168</xdr:colOff>
      <xdr:row>50</xdr:row>
      <xdr:rowOff>137581</xdr:rowOff>
    </xdr:from>
    <xdr:to>
      <xdr:col>12</xdr:col>
      <xdr:colOff>317502</xdr:colOff>
      <xdr:row>50</xdr:row>
      <xdr:rowOff>148167</xdr:rowOff>
    </xdr:to>
    <xdr:cxnSp macro="">
      <xdr:nvCxnSpPr>
        <xdr:cNvPr id="18" name="Straight Arrow Connector 26"/>
        <xdr:cNvCxnSpPr/>
      </xdr:nvCxnSpPr>
      <xdr:spPr>
        <a:xfrm flipV="1">
          <a:off x="7993593" y="36980281"/>
          <a:ext cx="296334" cy="1058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58</xdr:row>
      <xdr:rowOff>169328</xdr:rowOff>
    </xdr:from>
    <xdr:to>
      <xdr:col>13</xdr:col>
      <xdr:colOff>31750</xdr:colOff>
      <xdr:row>58</xdr:row>
      <xdr:rowOff>169329</xdr:rowOff>
    </xdr:to>
    <xdr:cxnSp macro="">
      <xdr:nvCxnSpPr>
        <xdr:cNvPr id="19" name="Straight Arrow Connector 29"/>
        <xdr:cNvCxnSpPr/>
      </xdr:nvCxnSpPr>
      <xdr:spPr>
        <a:xfrm>
          <a:off x="7972425" y="40260053"/>
          <a:ext cx="355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306915</xdr:colOff>
      <xdr:row>11</xdr:row>
      <xdr:rowOff>84667</xdr:rowOff>
    </xdr:from>
    <xdr:ext cx="952500" cy="324191"/>
    <xdr:sp macro="" textlink="">
      <xdr:nvSpPr>
        <xdr:cNvPr id="20" name="TextBox 19"/>
        <xdr:cNvSpPr txBox="1"/>
      </xdr:nvSpPr>
      <xdr:spPr>
        <a:xfrm>
          <a:off x="8927040" y="654261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317498</xdr:colOff>
      <xdr:row>19</xdr:row>
      <xdr:rowOff>31750</xdr:rowOff>
    </xdr:from>
    <xdr:ext cx="952500" cy="324191"/>
    <xdr:sp macro="" textlink="">
      <xdr:nvSpPr>
        <xdr:cNvPr id="21" name="TextBox 20"/>
        <xdr:cNvSpPr txBox="1"/>
      </xdr:nvSpPr>
      <xdr:spPr>
        <a:xfrm>
          <a:off x="8937623" y="129762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306915</xdr:colOff>
      <xdr:row>26</xdr:row>
      <xdr:rowOff>42333</xdr:rowOff>
    </xdr:from>
    <xdr:ext cx="952500" cy="324191"/>
    <xdr:sp macro="" textlink="">
      <xdr:nvSpPr>
        <xdr:cNvPr id="22" name="TextBox 21"/>
        <xdr:cNvSpPr txBox="1"/>
      </xdr:nvSpPr>
      <xdr:spPr>
        <a:xfrm>
          <a:off x="8927040" y="19425708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15</xdr:col>
      <xdr:colOff>0</xdr:colOff>
      <xdr:row>32</xdr:row>
      <xdr:rowOff>31749</xdr:rowOff>
    </xdr:from>
    <xdr:ext cx="952500" cy="324191"/>
    <xdr:sp macro="" textlink="">
      <xdr:nvSpPr>
        <xdr:cNvPr id="23" name="TextBox 22"/>
        <xdr:cNvSpPr txBox="1"/>
      </xdr:nvSpPr>
      <xdr:spPr>
        <a:xfrm>
          <a:off x="8943975" y="25863549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296333</xdr:colOff>
      <xdr:row>44</xdr:row>
      <xdr:rowOff>10583</xdr:rowOff>
    </xdr:from>
    <xdr:ext cx="952500" cy="324191"/>
    <xdr:sp macro="" textlink="">
      <xdr:nvSpPr>
        <xdr:cNvPr id="24" name="TextBox 23"/>
        <xdr:cNvSpPr txBox="1"/>
      </xdr:nvSpPr>
      <xdr:spPr>
        <a:xfrm>
          <a:off x="8916458" y="32452733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296333</xdr:colOff>
      <xdr:row>54</xdr:row>
      <xdr:rowOff>52917</xdr:rowOff>
    </xdr:from>
    <xdr:ext cx="952500" cy="324191"/>
    <xdr:sp macro="" textlink="">
      <xdr:nvSpPr>
        <xdr:cNvPr id="25" name="TextBox 24"/>
        <xdr:cNvSpPr txBox="1"/>
      </xdr:nvSpPr>
      <xdr:spPr>
        <a:xfrm>
          <a:off x="8916458" y="3887681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7"/>
  <sheetViews>
    <sheetView view="pageBreakPreview" topLeftCell="D22" zoomScaleSheetLayoutView="100" workbookViewId="0">
      <selection activeCell="T35" sqref="T35"/>
    </sheetView>
  </sheetViews>
  <sheetFormatPr defaultRowHeight="20.25" x14ac:dyDescent="0.3"/>
  <cols>
    <col min="1" max="1" width="5.375" style="1" customWidth="1"/>
    <col min="2" max="2" width="16.875" style="1" customWidth="1"/>
    <col min="3" max="3" width="25" style="1" customWidth="1"/>
    <col min="4" max="4" width="10.25" style="11" customWidth="1"/>
    <col min="5" max="5" width="10.5" style="10" customWidth="1"/>
    <col min="6" max="6" width="11.125" style="10" customWidth="1"/>
    <col min="7" max="18" width="4.25" style="1" customWidth="1"/>
    <col min="19" max="16384" width="9" style="1"/>
  </cols>
  <sheetData>
    <row r="2" spans="1:18" x14ac:dyDescent="0.3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">
      <c r="A5" s="47" t="s">
        <v>67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x14ac:dyDescent="0.3">
      <c r="A6" s="48" t="s">
        <v>22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s="2" customFormat="1" ht="10.5" customHeight="1" x14ac:dyDescent="0.2">
      <c r="A7" s="22"/>
      <c r="B7" s="23"/>
      <c r="C7" s="23"/>
      <c r="D7" s="25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2" customFormat="1" ht="30.75" customHeight="1" x14ac:dyDescent="0.2">
      <c r="A8" s="49" t="s">
        <v>2</v>
      </c>
      <c r="B8" s="49" t="s">
        <v>66</v>
      </c>
      <c r="C8" s="49" t="s">
        <v>69</v>
      </c>
      <c r="D8" s="49" t="s">
        <v>20</v>
      </c>
      <c r="E8" s="49" t="s">
        <v>5</v>
      </c>
      <c r="F8" s="49" t="s">
        <v>62</v>
      </c>
      <c r="G8" s="51" t="s">
        <v>19</v>
      </c>
      <c r="H8" s="52"/>
      <c r="I8" s="53"/>
      <c r="J8" s="51" t="s">
        <v>64</v>
      </c>
      <c r="K8" s="52"/>
      <c r="L8" s="52"/>
      <c r="M8" s="52"/>
      <c r="N8" s="52"/>
      <c r="O8" s="52"/>
      <c r="P8" s="52"/>
      <c r="Q8" s="52"/>
      <c r="R8" s="53"/>
    </row>
    <row r="9" spans="1:18" x14ac:dyDescent="0.3">
      <c r="A9" s="50"/>
      <c r="B9" s="50"/>
      <c r="C9" s="50"/>
      <c r="D9" s="50"/>
      <c r="E9" s="50"/>
      <c r="F9" s="50"/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9" t="s">
        <v>16</v>
      </c>
      <c r="Q9" s="9" t="s">
        <v>17</v>
      </c>
      <c r="R9" s="9" t="s">
        <v>18</v>
      </c>
    </row>
    <row r="10" spans="1:18" s="2" customFormat="1" ht="63" customHeight="1" x14ac:dyDescent="0.2">
      <c r="A10" s="31">
        <v>1</v>
      </c>
      <c r="B10" s="30" t="s">
        <v>70</v>
      </c>
      <c r="C10" s="30" t="s">
        <v>71</v>
      </c>
      <c r="D10" s="32">
        <v>30000</v>
      </c>
      <c r="E10" s="31" t="s">
        <v>26</v>
      </c>
      <c r="F10" s="31" t="s">
        <v>31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s="2" customFormat="1" ht="66.75" customHeight="1" x14ac:dyDescent="0.2">
      <c r="A11" s="31">
        <v>2</v>
      </c>
      <c r="B11" s="30" t="s">
        <v>70</v>
      </c>
      <c r="C11" s="30" t="s">
        <v>72</v>
      </c>
      <c r="D11" s="32">
        <v>3300</v>
      </c>
      <c r="E11" s="31" t="s">
        <v>26</v>
      </c>
      <c r="F11" s="31" t="s">
        <v>31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2" customFormat="1" ht="66.75" customHeight="1" x14ac:dyDescent="0.2">
      <c r="A12" s="31">
        <v>3</v>
      </c>
      <c r="B12" s="30" t="s">
        <v>70</v>
      </c>
      <c r="C12" s="30" t="s">
        <v>73</v>
      </c>
      <c r="D12" s="32">
        <v>7000</v>
      </c>
      <c r="E12" s="31" t="s">
        <v>26</v>
      </c>
      <c r="F12" s="31" t="s">
        <v>68</v>
      </c>
      <c r="G12" s="34"/>
      <c r="H12" s="34"/>
      <c r="I12" s="34"/>
      <c r="J12" s="34"/>
      <c r="K12" s="34"/>
      <c r="L12" s="34"/>
      <c r="M12" s="34"/>
      <c r="N12" s="34"/>
      <c r="O12" s="34"/>
      <c r="P12" s="30"/>
      <c r="Q12" s="34"/>
      <c r="R12" s="34"/>
    </row>
    <row r="13" spans="1:18" s="2" customFormat="1" ht="66.75" customHeight="1" x14ac:dyDescent="0.2">
      <c r="A13" s="31">
        <v>4</v>
      </c>
      <c r="B13" s="30" t="s">
        <v>70</v>
      </c>
      <c r="C13" s="30" t="s">
        <v>74</v>
      </c>
      <c r="D13" s="32">
        <v>25000</v>
      </c>
      <c r="E13" s="31" t="s">
        <v>26</v>
      </c>
      <c r="F13" s="31" t="s">
        <v>68</v>
      </c>
      <c r="G13" s="30"/>
      <c r="H13" s="30"/>
      <c r="I13" s="30"/>
      <c r="J13" s="30"/>
      <c r="K13" s="30"/>
      <c r="L13" s="30"/>
      <c r="M13" s="30"/>
      <c r="N13" s="30"/>
      <c r="O13" s="30"/>
      <c r="P13" s="37"/>
      <c r="Q13" s="30"/>
      <c r="R13" s="30"/>
    </row>
    <row r="14" spans="1:18" s="2" customFormat="1" ht="27" customHeight="1" x14ac:dyDescent="0.2">
      <c r="A14" s="40" t="s">
        <v>92</v>
      </c>
      <c r="B14" s="40">
        <v>4</v>
      </c>
      <c r="C14" s="39"/>
      <c r="D14" s="41">
        <f>SUM(D10:D13)</f>
        <v>65300</v>
      </c>
      <c r="E14" s="38"/>
      <c r="F14" s="38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ht="26.25" customHeight="1" x14ac:dyDescent="0.3">
      <c r="R15" s="46">
        <v>35</v>
      </c>
    </row>
    <row r="16" spans="1:18" x14ac:dyDescent="0.3">
      <c r="A16" s="47" t="s">
        <v>67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18" x14ac:dyDescent="0.3">
      <c r="A17" s="48" t="s">
        <v>93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18" s="2" customFormat="1" ht="10.5" customHeight="1" x14ac:dyDescent="0.2">
      <c r="A18" s="22"/>
      <c r="B18" s="23"/>
      <c r="C18" s="23"/>
      <c r="D18" s="25"/>
      <c r="E18" s="22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2" customFormat="1" ht="30.75" customHeight="1" x14ac:dyDescent="0.2">
      <c r="A19" s="49" t="s">
        <v>2</v>
      </c>
      <c r="B19" s="49" t="s">
        <v>66</v>
      </c>
      <c r="C19" s="49" t="s">
        <v>69</v>
      </c>
      <c r="D19" s="49" t="s">
        <v>20</v>
      </c>
      <c r="E19" s="49" t="s">
        <v>5</v>
      </c>
      <c r="F19" s="49" t="s">
        <v>62</v>
      </c>
      <c r="G19" s="51" t="s">
        <v>19</v>
      </c>
      <c r="H19" s="52"/>
      <c r="I19" s="53"/>
      <c r="J19" s="51" t="s">
        <v>64</v>
      </c>
      <c r="K19" s="52"/>
      <c r="L19" s="52"/>
      <c r="M19" s="52"/>
      <c r="N19" s="52"/>
      <c r="O19" s="52"/>
      <c r="P19" s="52"/>
      <c r="Q19" s="52"/>
      <c r="R19" s="53"/>
    </row>
    <row r="20" spans="1:18" x14ac:dyDescent="0.3">
      <c r="A20" s="50"/>
      <c r="B20" s="50"/>
      <c r="C20" s="50"/>
      <c r="D20" s="50"/>
      <c r="E20" s="50"/>
      <c r="F20" s="50"/>
      <c r="G20" s="9" t="s">
        <v>7</v>
      </c>
      <c r="H20" s="9" t="s">
        <v>8</v>
      </c>
      <c r="I20" s="9" t="s">
        <v>9</v>
      </c>
      <c r="J20" s="9" t="s">
        <v>10</v>
      </c>
      <c r="K20" s="9" t="s">
        <v>11</v>
      </c>
      <c r="L20" s="9" t="s">
        <v>12</v>
      </c>
      <c r="M20" s="9" t="s">
        <v>13</v>
      </c>
      <c r="N20" s="9" t="s">
        <v>14</v>
      </c>
      <c r="O20" s="9" t="s">
        <v>15</v>
      </c>
      <c r="P20" s="9" t="s">
        <v>16</v>
      </c>
      <c r="Q20" s="9" t="s">
        <v>17</v>
      </c>
      <c r="R20" s="9" t="s">
        <v>18</v>
      </c>
    </row>
    <row r="21" spans="1:18" s="2" customFormat="1" ht="66.75" customHeight="1" x14ac:dyDescent="0.2">
      <c r="A21" s="31">
        <v>1</v>
      </c>
      <c r="B21" s="30" t="s">
        <v>70</v>
      </c>
      <c r="C21" s="30" t="s">
        <v>87</v>
      </c>
      <c r="D21" s="32">
        <v>16000</v>
      </c>
      <c r="E21" s="31" t="s">
        <v>26</v>
      </c>
      <c r="F21" s="31" t="s">
        <v>85</v>
      </c>
      <c r="G21" s="34"/>
      <c r="H21" s="34"/>
      <c r="I21" s="34"/>
      <c r="J21" s="34"/>
      <c r="K21" s="34"/>
      <c r="L21" s="34"/>
      <c r="M21" s="34"/>
      <c r="N21" s="34"/>
      <c r="O21" s="34"/>
      <c r="P21" s="36"/>
      <c r="Q21" s="34"/>
      <c r="R21" s="34"/>
    </row>
    <row r="22" spans="1:18" s="2" customFormat="1" ht="27" customHeight="1" x14ac:dyDescent="0.2">
      <c r="A22" s="40" t="s">
        <v>92</v>
      </c>
      <c r="B22" s="40">
        <v>1</v>
      </c>
      <c r="C22" s="39"/>
      <c r="D22" s="41">
        <f>SUM(D18:D21)</f>
        <v>16000</v>
      </c>
      <c r="E22" s="38"/>
      <c r="F22" s="38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36" spans="18:18" ht="19.5" customHeight="1" x14ac:dyDescent="0.3"/>
    <row r="37" spans="18:18" ht="30.75" customHeight="1" x14ac:dyDescent="0.3">
      <c r="R37" s="46">
        <v>36</v>
      </c>
    </row>
  </sheetData>
  <mergeCells count="23">
    <mergeCell ref="F8:F9"/>
    <mergeCell ref="G8:I8"/>
    <mergeCell ref="J8:R8"/>
    <mergeCell ref="A8:A9"/>
    <mergeCell ref="B8:B9"/>
    <mergeCell ref="C8:C9"/>
    <mergeCell ref="D8:D9"/>
    <mergeCell ref="E8:E9"/>
    <mergeCell ref="A2:R2"/>
    <mergeCell ref="A3:R3"/>
    <mergeCell ref="A4:R4"/>
    <mergeCell ref="A5:R5"/>
    <mergeCell ref="A6:R6"/>
    <mergeCell ref="A16:R16"/>
    <mergeCell ref="A17:R17"/>
    <mergeCell ref="A19:A20"/>
    <mergeCell ref="B19:B20"/>
    <mergeCell ref="C19:C20"/>
    <mergeCell ref="D19:D20"/>
    <mergeCell ref="E19:E20"/>
    <mergeCell ref="F19:F20"/>
    <mergeCell ref="G19:I19"/>
    <mergeCell ref="J19:R1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2"/>
  <sheetViews>
    <sheetView view="pageBreakPreview" topLeftCell="D10" zoomScaleSheetLayoutView="100" workbookViewId="0">
      <selection activeCell="T23" sqref="T23"/>
    </sheetView>
  </sheetViews>
  <sheetFormatPr defaultRowHeight="20.25" x14ac:dyDescent="0.3"/>
  <cols>
    <col min="1" max="1" width="5.375" style="1" customWidth="1"/>
    <col min="2" max="2" width="16.875" style="1" customWidth="1"/>
    <col min="3" max="3" width="25" style="1" customWidth="1"/>
    <col min="4" max="4" width="10.25" style="11" customWidth="1"/>
    <col min="5" max="5" width="10.5" style="10" customWidth="1"/>
    <col min="6" max="6" width="11.125" style="10" customWidth="1"/>
    <col min="7" max="18" width="4.25" style="1" customWidth="1"/>
    <col min="19" max="16384" width="9" style="1"/>
  </cols>
  <sheetData>
    <row r="2" spans="1:18" x14ac:dyDescent="0.3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">
      <c r="A5" s="47" t="s">
        <v>94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x14ac:dyDescent="0.3">
      <c r="A6" s="48" t="s">
        <v>56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s="2" customFormat="1" ht="15.75" customHeight="1" x14ac:dyDescent="0.2">
      <c r="A7" s="22"/>
      <c r="B7" s="23"/>
      <c r="C7" s="23"/>
      <c r="D7" s="25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2" customFormat="1" ht="27" customHeight="1" x14ac:dyDescent="0.2">
      <c r="A8" s="49" t="s">
        <v>2</v>
      </c>
      <c r="B8" s="49" t="s">
        <v>66</v>
      </c>
      <c r="C8" s="49" t="s">
        <v>4</v>
      </c>
      <c r="D8" s="49" t="s">
        <v>20</v>
      </c>
      <c r="E8" s="49" t="s">
        <v>5</v>
      </c>
      <c r="F8" s="49" t="s">
        <v>62</v>
      </c>
      <c r="G8" s="51" t="s">
        <v>19</v>
      </c>
      <c r="H8" s="52"/>
      <c r="I8" s="53"/>
      <c r="J8" s="51" t="s">
        <v>64</v>
      </c>
      <c r="K8" s="52"/>
      <c r="L8" s="52"/>
      <c r="M8" s="52"/>
      <c r="N8" s="52"/>
      <c r="O8" s="52"/>
      <c r="P8" s="52"/>
      <c r="Q8" s="52"/>
      <c r="R8" s="53"/>
    </row>
    <row r="9" spans="1:18" x14ac:dyDescent="0.3">
      <c r="A9" s="50"/>
      <c r="B9" s="50"/>
      <c r="C9" s="50"/>
      <c r="D9" s="50"/>
      <c r="E9" s="50"/>
      <c r="F9" s="50"/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9" t="s">
        <v>16</v>
      </c>
      <c r="Q9" s="9" t="s">
        <v>17</v>
      </c>
      <c r="R9" s="9" t="s">
        <v>18</v>
      </c>
    </row>
    <row r="10" spans="1:18" ht="63" customHeight="1" x14ac:dyDescent="0.3">
      <c r="A10" s="31">
        <v>1</v>
      </c>
      <c r="B10" s="30" t="s">
        <v>75</v>
      </c>
      <c r="C10" s="30" t="s">
        <v>76</v>
      </c>
      <c r="D10" s="32">
        <v>9400</v>
      </c>
      <c r="E10" s="31" t="s">
        <v>26</v>
      </c>
      <c r="F10" s="31" t="s">
        <v>31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s="2" customFormat="1" ht="27" customHeight="1" x14ac:dyDescent="0.2">
      <c r="A11" s="40" t="s">
        <v>92</v>
      </c>
      <c r="B11" s="40">
        <v>1</v>
      </c>
      <c r="C11" s="39"/>
      <c r="D11" s="41">
        <f>SUM(D7:D10)</f>
        <v>9400</v>
      </c>
      <c r="E11" s="38"/>
      <c r="F11" s="38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22" spans="18:18" ht="31.5" customHeight="1" x14ac:dyDescent="0.3">
      <c r="R22" s="46">
        <v>37</v>
      </c>
    </row>
  </sheetData>
  <mergeCells count="13">
    <mergeCell ref="F8:F9"/>
    <mergeCell ref="G8:I8"/>
    <mergeCell ref="J8:R8"/>
    <mergeCell ref="A2:R2"/>
    <mergeCell ref="A3:R3"/>
    <mergeCell ref="A4:R4"/>
    <mergeCell ref="A5:R5"/>
    <mergeCell ref="A6:R6"/>
    <mergeCell ref="A8:A9"/>
    <mergeCell ref="B8:B9"/>
    <mergeCell ref="C8:C9"/>
    <mergeCell ref="D8:D9"/>
    <mergeCell ref="E8:E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6"/>
  <sheetViews>
    <sheetView view="pageBreakPreview" topLeftCell="D23" zoomScaleSheetLayoutView="100" workbookViewId="0">
      <selection activeCell="T36" sqref="T36"/>
    </sheetView>
  </sheetViews>
  <sheetFormatPr defaultRowHeight="20.25" x14ac:dyDescent="0.3"/>
  <cols>
    <col min="1" max="1" width="5.375" style="1" customWidth="1"/>
    <col min="2" max="2" width="13.375" style="1" customWidth="1"/>
    <col min="3" max="3" width="25" style="1" customWidth="1"/>
    <col min="4" max="4" width="10.25" style="11" customWidth="1"/>
    <col min="5" max="5" width="10.5" style="10" customWidth="1"/>
    <col min="6" max="6" width="11.75" style="10" customWidth="1"/>
    <col min="7" max="18" width="4.25" style="1" customWidth="1"/>
    <col min="19" max="16384" width="9" style="1"/>
  </cols>
  <sheetData>
    <row r="2" spans="1:18" x14ac:dyDescent="0.3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">
      <c r="A5" s="47" t="s">
        <v>95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x14ac:dyDescent="0.3">
      <c r="A6" s="48" t="s">
        <v>96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s="2" customFormat="1" ht="15.75" customHeight="1" x14ac:dyDescent="0.2">
      <c r="A7" s="22"/>
      <c r="B7" s="23"/>
      <c r="C7" s="23"/>
      <c r="D7" s="25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2" customFormat="1" ht="27" customHeight="1" x14ac:dyDescent="0.2">
      <c r="A8" s="49" t="s">
        <v>2</v>
      </c>
      <c r="B8" s="49" t="s">
        <v>66</v>
      </c>
      <c r="C8" s="49" t="s">
        <v>4</v>
      </c>
      <c r="D8" s="49" t="s">
        <v>20</v>
      </c>
      <c r="E8" s="49" t="s">
        <v>5</v>
      </c>
      <c r="F8" s="49" t="s">
        <v>62</v>
      </c>
      <c r="G8" s="51" t="s">
        <v>19</v>
      </c>
      <c r="H8" s="52"/>
      <c r="I8" s="53"/>
      <c r="J8" s="51" t="s">
        <v>64</v>
      </c>
      <c r="K8" s="52"/>
      <c r="L8" s="52"/>
      <c r="M8" s="52"/>
      <c r="N8" s="52"/>
      <c r="O8" s="52"/>
      <c r="P8" s="52"/>
      <c r="Q8" s="52"/>
      <c r="R8" s="53"/>
    </row>
    <row r="9" spans="1:18" x14ac:dyDescent="0.3">
      <c r="A9" s="50"/>
      <c r="B9" s="50"/>
      <c r="C9" s="50"/>
      <c r="D9" s="50"/>
      <c r="E9" s="50"/>
      <c r="F9" s="50"/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9" t="s">
        <v>16</v>
      </c>
      <c r="Q9" s="9" t="s">
        <v>17</v>
      </c>
      <c r="R9" s="9" t="s">
        <v>18</v>
      </c>
    </row>
    <row r="10" spans="1:18" ht="61.5" customHeight="1" x14ac:dyDescent="0.3">
      <c r="A10" s="33">
        <v>1</v>
      </c>
      <c r="B10" s="30" t="s">
        <v>83</v>
      </c>
      <c r="C10" s="34" t="s">
        <v>78</v>
      </c>
      <c r="D10" s="35">
        <v>3000</v>
      </c>
      <c r="E10" s="31" t="s">
        <v>26</v>
      </c>
      <c r="F10" s="31" t="s">
        <v>82</v>
      </c>
      <c r="G10" s="34"/>
      <c r="H10" s="34"/>
      <c r="I10" s="34"/>
      <c r="J10" s="34"/>
      <c r="K10" s="34"/>
      <c r="L10" s="34"/>
      <c r="M10" s="34"/>
      <c r="N10" s="34"/>
      <c r="O10" s="34"/>
      <c r="P10" s="36"/>
      <c r="Q10" s="34"/>
      <c r="R10" s="34"/>
    </row>
    <row r="11" spans="1:18" ht="65.25" customHeight="1" x14ac:dyDescent="0.3">
      <c r="A11" s="33">
        <v>2</v>
      </c>
      <c r="B11" s="30" t="s">
        <v>83</v>
      </c>
      <c r="C11" s="34" t="s">
        <v>77</v>
      </c>
      <c r="D11" s="35">
        <v>2500</v>
      </c>
      <c r="E11" s="31" t="s">
        <v>26</v>
      </c>
      <c r="F11" s="31" t="s">
        <v>81</v>
      </c>
      <c r="G11" s="34"/>
      <c r="H11" s="34"/>
      <c r="I11" s="34"/>
      <c r="J11" s="34"/>
      <c r="K11" s="34"/>
      <c r="L11" s="34"/>
      <c r="M11" s="34"/>
      <c r="N11" s="34"/>
      <c r="O11" s="34"/>
      <c r="P11" s="30"/>
      <c r="Q11" s="34"/>
      <c r="R11" s="34"/>
    </row>
    <row r="12" spans="1:18" ht="59.25" customHeight="1" x14ac:dyDescent="0.3">
      <c r="A12" s="33">
        <v>3</v>
      </c>
      <c r="B12" s="30" t="s">
        <v>83</v>
      </c>
      <c r="C12" s="34" t="s">
        <v>79</v>
      </c>
      <c r="D12" s="35">
        <v>20000</v>
      </c>
      <c r="E12" s="31" t="s">
        <v>26</v>
      </c>
      <c r="F12" s="31" t="s">
        <v>68</v>
      </c>
      <c r="G12" s="34"/>
      <c r="H12" s="34"/>
      <c r="I12" s="34"/>
      <c r="J12" s="34"/>
      <c r="K12" s="34"/>
      <c r="L12" s="34"/>
      <c r="M12" s="34"/>
      <c r="N12" s="34"/>
      <c r="O12" s="34"/>
      <c r="P12" s="30"/>
      <c r="Q12" s="34"/>
      <c r="R12" s="34"/>
    </row>
    <row r="13" spans="1:18" ht="62.25" customHeight="1" x14ac:dyDescent="0.3">
      <c r="A13" s="33">
        <v>4</v>
      </c>
      <c r="B13" s="30" t="s">
        <v>83</v>
      </c>
      <c r="C13" s="34" t="s">
        <v>80</v>
      </c>
      <c r="D13" s="35">
        <v>10000</v>
      </c>
      <c r="E13" s="31" t="s">
        <v>26</v>
      </c>
      <c r="F13" s="31" t="s">
        <v>68</v>
      </c>
      <c r="G13" s="34"/>
      <c r="H13" s="34"/>
      <c r="I13" s="34"/>
      <c r="J13" s="34"/>
      <c r="K13" s="34"/>
      <c r="L13" s="34"/>
      <c r="M13" s="34"/>
      <c r="N13" s="34"/>
      <c r="O13" s="34"/>
      <c r="P13" s="30"/>
      <c r="Q13" s="34"/>
      <c r="R13" s="34"/>
    </row>
    <row r="14" spans="1:18" s="2" customFormat="1" ht="27" customHeight="1" x14ac:dyDescent="0.2">
      <c r="A14" s="40" t="s">
        <v>92</v>
      </c>
      <c r="B14" s="40">
        <v>4</v>
      </c>
      <c r="C14" s="39"/>
      <c r="D14" s="41">
        <f>SUM(D10:D13)</f>
        <v>35500</v>
      </c>
      <c r="E14" s="38"/>
      <c r="F14" s="38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2" customFormat="1" ht="21.75" customHeight="1" x14ac:dyDescent="0.2">
      <c r="A15" s="42"/>
      <c r="B15" s="42"/>
      <c r="C15" s="43"/>
      <c r="D15" s="44"/>
      <c r="E15" s="45"/>
      <c r="F15" s="45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</row>
    <row r="16" spans="1:18" ht="28.5" customHeight="1" x14ac:dyDescent="0.3">
      <c r="R16" s="46">
        <v>38</v>
      </c>
    </row>
    <row r="17" spans="1:18" x14ac:dyDescent="0.3">
      <c r="A17" s="47" t="s">
        <v>95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x14ac:dyDescent="0.3">
      <c r="A18" s="48" t="s">
        <v>97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18" s="2" customFormat="1" ht="15.75" customHeight="1" x14ac:dyDescent="0.2">
      <c r="A19" s="22"/>
      <c r="B19" s="23"/>
      <c r="C19" s="23"/>
      <c r="D19" s="25"/>
      <c r="E19" s="22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2" customFormat="1" ht="27" customHeight="1" x14ac:dyDescent="0.2">
      <c r="A20" s="49" t="s">
        <v>2</v>
      </c>
      <c r="B20" s="49" t="s">
        <v>66</v>
      </c>
      <c r="C20" s="49" t="s">
        <v>4</v>
      </c>
      <c r="D20" s="49" t="s">
        <v>20</v>
      </c>
      <c r="E20" s="49" t="s">
        <v>5</v>
      </c>
      <c r="F20" s="49" t="s">
        <v>62</v>
      </c>
      <c r="G20" s="51" t="s">
        <v>19</v>
      </c>
      <c r="H20" s="52"/>
      <c r="I20" s="53"/>
      <c r="J20" s="51" t="s">
        <v>64</v>
      </c>
      <c r="K20" s="52"/>
      <c r="L20" s="52"/>
      <c r="M20" s="52"/>
      <c r="N20" s="52"/>
      <c r="O20" s="52"/>
      <c r="P20" s="52"/>
      <c r="Q20" s="52"/>
      <c r="R20" s="53"/>
    </row>
    <row r="21" spans="1:18" x14ac:dyDescent="0.3">
      <c r="A21" s="50"/>
      <c r="B21" s="50"/>
      <c r="C21" s="50"/>
      <c r="D21" s="50"/>
      <c r="E21" s="50"/>
      <c r="F21" s="50"/>
      <c r="G21" s="9" t="s">
        <v>7</v>
      </c>
      <c r="H21" s="9" t="s">
        <v>8</v>
      </c>
      <c r="I21" s="9" t="s">
        <v>9</v>
      </c>
      <c r="J21" s="9" t="s">
        <v>10</v>
      </c>
      <c r="K21" s="9" t="s">
        <v>11</v>
      </c>
      <c r="L21" s="9" t="s">
        <v>12</v>
      </c>
      <c r="M21" s="9" t="s">
        <v>13</v>
      </c>
      <c r="N21" s="9" t="s">
        <v>14</v>
      </c>
      <c r="O21" s="9" t="s">
        <v>15</v>
      </c>
      <c r="P21" s="9" t="s">
        <v>16</v>
      </c>
      <c r="Q21" s="9" t="s">
        <v>17</v>
      </c>
      <c r="R21" s="9" t="s">
        <v>18</v>
      </c>
    </row>
    <row r="22" spans="1:18" ht="61.5" customHeight="1" x14ac:dyDescent="0.3">
      <c r="A22" s="33">
        <v>1</v>
      </c>
      <c r="B22" s="30" t="s">
        <v>83</v>
      </c>
      <c r="C22" s="34" t="s">
        <v>84</v>
      </c>
      <c r="D22" s="35">
        <v>4000</v>
      </c>
      <c r="E22" s="31" t="s">
        <v>26</v>
      </c>
      <c r="F22" s="31" t="s">
        <v>85</v>
      </c>
      <c r="G22" s="34"/>
      <c r="H22" s="34"/>
      <c r="I22" s="34"/>
      <c r="J22" s="34"/>
      <c r="K22" s="34"/>
      <c r="L22" s="34"/>
      <c r="M22" s="34"/>
      <c r="N22" s="34"/>
      <c r="O22" s="34"/>
      <c r="P22" s="36"/>
      <c r="Q22" s="34"/>
      <c r="R22" s="34"/>
    </row>
    <row r="23" spans="1:18" ht="65.25" customHeight="1" x14ac:dyDescent="0.3">
      <c r="A23" s="33">
        <v>2</v>
      </c>
      <c r="B23" s="30" t="s">
        <v>83</v>
      </c>
      <c r="C23" s="34" t="s">
        <v>86</v>
      </c>
      <c r="D23" s="35">
        <v>5000</v>
      </c>
      <c r="E23" s="31" t="s">
        <v>26</v>
      </c>
      <c r="F23" s="31" t="s">
        <v>85</v>
      </c>
      <c r="G23" s="34"/>
      <c r="H23" s="34"/>
      <c r="I23" s="34"/>
      <c r="J23" s="34"/>
      <c r="K23" s="34"/>
      <c r="L23" s="34"/>
      <c r="M23" s="34"/>
      <c r="N23" s="34"/>
      <c r="O23" s="34"/>
      <c r="P23" s="30"/>
      <c r="Q23" s="34"/>
      <c r="R23" s="34"/>
    </row>
    <row r="24" spans="1:18" s="2" customFormat="1" ht="27" customHeight="1" x14ac:dyDescent="0.2">
      <c r="A24" s="40" t="s">
        <v>92</v>
      </c>
      <c r="B24" s="40">
        <v>2</v>
      </c>
      <c r="C24" s="39"/>
      <c r="D24" s="41">
        <f>SUM(D20:D23)</f>
        <v>9000</v>
      </c>
      <c r="E24" s="38"/>
      <c r="F24" s="38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36" spans="18:18" ht="31.5" customHeight="1" x14ac:dyDescent="0.3">
      <c r="R36" s="46">
        <v>39</v>
      </c>
    </row>
  </sheetData>
  <mergeCells count="23">
    <mergeCell ref="A17:R17"/>
    <mergeCell ref="A18:R18"/>
    <mergeCell ref="A20:A21"/>
    <mergeCell ref="B20:B21"/>
    <mergeCell ref="C20:C21"/>
    <mergeCell ref="D20:D21"/>
    <mergeCell ref="E20:E21"/>
    <mergeCell ref="F20:F21"/>
    <mergeCell ref="G20:I20"/>
    <mergeCell ref="J20:R20"/>
    <mergeCell ref="F8:F9"/>
    <mergeCell ref="G8:I8"/>
    <mergeCell ref="J8:R8"/>
    <mergeCell ref="A2:R2"/>
    <mergeCell ref="A3:R3"/>
    <mergeCell ref="A4:R4"/>
    <mergeCell ref="A5:R5"/>
    <mergeCell ref="A6:R6"/>
    <mergeCell ref="A8:A9"/>
    <mergeCell ref="B8:B9"/>
    <mergeCell ref="C8:C9"/>
    <mergeCell ref="D8:D9"/>
    <mergeCell ref="E8:E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2"/>
  <sheetViews>
    <sheetView view="pageBreakPreview" topLeftCell="D8" zoomScaleSheetLayoutView="100" workbookViewId="0">
      <selection activeCell="T20" sqref="T20"/>
    </sheetView>
  </sheetViews>
  <sheetFormatPr defaultRowHeight="20.25" x14ac:dyDescent="0.3"/>
  <cols>
    <col min="1" max="1" width="5.375" style="1" customWidth="1"/>
    <col min="2" max="2" width="13.375" style="1" customWidth="1"/>
    <col min="3" max="3" width="25" style="1" customWidth="1"/>
    <col min="4" max="4" width="10.25" style="11" customWidth="1"/>
    <col min="5" max="5" width="10.5" style="10" customWidth="1"/>
    <col min="6" max="6" width="11.75" style="10" customWidth="1"/>
    <col min="7" max="18" width="4.25" style="1" customWidth="1"/>
    <col min="19" max="16384" width="9" style="1"/>
  </cols>
  <sheetData>
    <row r="2" spans="1:18" x14ac:dyDescent="0.3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">
      <c r="A5" s="47" t="s">
        <v>98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x14ac:dyDescent="0.3">
      <c r="A6" s="48" t="s">
        <v>99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s="2" customFormat="1" ht="15.75" customHeight="1" x14ac:dyDescent="0.2">
      <c r="A7" s="22"/>
      <c r="B7" s="23"/>
      <c r="C7" s="23"/>
      <c r="D7" s="25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2" customFormat="1" ht="27" customHeight="1" x14ac:dyDescent="0.2">
      <c r="A8" s="49" t="s">
        <v>2</v>
      </c>
      <c r="B8" s="49" t="s">
        <v>66</v>
      </c>
      <c r="C8" s="49" t="s">
        <v>4</v>
      </c>
      <c r="D8" s="49" t="s">
        <v>20</v>
      </c>
      <c r="E8" s="49" t="s">
        <v>5</v>
      </c>
      <c r="F8" s="49" t="s">
        <v>62</v>
      </c>
      <c r="G8" s="51" t="s">
        <v>19</v>
      </c>
      <c r="H8" s="52"/>
      <c r="I8" s="53"/>
      <c r="J8" s="51" t="s">
        <v>64</v>
      </c>
      <c r="K8" s="52"/>
      <c r="L8" s="52"/>
      <c r="M8" s="52"/>
      <c r="N8" s="52"/>
      <c r="O8" s="52"/>
      <c r="P8" s="52"/>
      <c r="Q8" s="52"/>
      <c r="R8" s="53"/>
    </row>
    <row r="9" spans="1:18" x14ac:dyDescent="0.3">
      <c r="A9" s="50"/>
      <c r="B9" s="50"/>
      <c r="C9" s="50"/>
      <c r="D9" s="50"/>
      <c r="E9" s="50"/>
      <c r="F9" s="50"/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9" t="s">
        <v>16</v>
      </c>
      <c r="Q9" s="9" t="s">
        <v>17</v>
      </c>
      <c r="R9" s="9" t="s">
        <v>18</v>
      </c>
    </row>
    <row r="10" spans="1:18" ht="61.5" customHeight="1" x14ac:dyDescent="0.3">
      <c r="A10" s="33">
        <v>1</v>
      </c>
      <c r="B10" s="30" t="s">
        <v>88</v>
      </c>
      <c r="C10" s="34" t="s">
        <v>90</v>
      </c>
      <c r="D10" s="35">
        <v>60000</v>
      </c>
      <c r="E10" s="31" t="s">
        <v>26</v>
      </c>
      <c r="F10" s="31" t="s">
        <v>85</v>
      </c>
      <c r="G10" s="34"/>
      <c r="H10" s="34"/>
      <c r="I10" s="34"/>
      <c r="J10" s="34"/>
      <c r="K10" s="34"/>
      <c r="L10" s="34"/>
      <c r="M10" s="34"/>
      <c r="N10" s="34"/>
      <c r="O10" s="34"/>
      <c r="P10" s="36"/>
      <c r="Q10" s="34"/>
      <c r="R10" s="34"/>
    </row>
    <row r="11" spans="1:18" s="2" customFormat="1" ht="27" customHeight="1" x14ac:dyDescent="0.2">
      <c r="A11" s="40" t="s">
        <v>92</v>
      </c>
      <c r="B11" s="40">
        <v>1</v>
      </c>
      <c r="C11" s="39"/>
      <c r="D11" s="41">
        <f>SUM(D7:D10)</f>
        <v>60000</v>
      </c>
      <c r="E11" s="38"/>
      <c r="F11" s="38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22" spans="18:18" ht="35.25" customHeight="1" x14ac:dyDescent="0.3">
      <c r="R22" s="46">
        <v>40</v>
      </c>
    </row>
  </sheetData>
  <mergeCells count="13">
    <mergeCell ref="F8:F9"/>
    <mergeCell ref="G8:I8"/>
    <mergeCell ref="J8:R8"/>
    <mergeCell ref="A2:R2"/>
    <mergeCell ref="A3:R3"/>
    <mergeCell ref="A4:R4"/>
    <mergeCell ref="A5:R5"/>
    <mergeCell ref="A6:R6"/>
    <mergeCell ref="A8:A9"/>
    <mergeCell ref="B8:B9"/>
    <mergeCell ref="C8:C9"/>
    <mergeCell ref="D8:D9"/>
    <mergeCell ref="E8:E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"/>
  <sheetViews>
    <sheetView tabSelected="1" view="pageBreakPreview" topLeftCell="D8" zoomScaleSheetLayoutView="100" workbookViewId="0">
      <selection activeCell="S18" sqref="S18"/>
    </sheetView>
  </sheetViews>
  <sheetFormatPr defaultRowHeight="20.25" x14ac:dyDescent="0.3"/>
  <cols>
    <col min="1" max="1" width="5.375" style="1" customWidth="1"/>
    <col min="2" max="2" width="13.375" style="1" customWidth="1"/>
    <col min="3" max="3" width="25" style="1" customWidth="1"/>
    <col min="4" max="4" width="10.25" style="11" customWidth="1"/>
    <col min="5" max="5" width="10.5" style="10" customWidth="1"/>
    <col min="6" max="6" width="11.75" style="10" customWidth="1"/>
    <col min="7" max="18" width="4.25" style="1" customWidth="1"/>
    <col min="19" max="16384" width="9" style="1"/>
  </cols>
  <sheetData>
    <row r="2" spans="1:18" x14ac:dyDescent="0.3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">
      <c r="A5" s="47" t="s">
        <v>100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x14ac:dyDescent="0.3">
      <c r="A6" s="48" t="s">
        <v>101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s="2" customFormat="1" ht="15.75" customHeight="1" x14ac:dyDescent="0.2">
      <c r="A7" s="22"/>
      <c r="B7" s="23"/>
      <c r="C7" s="23"/>
      <c r="D7" s="25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2" customFormat="1" ht="27" customHeight="1" x14ac:dyDescent="0.2">
      <c r="A8" s="49" t="s">
        <v>2</v>
      </c>
      <c r="B8" s="49" t="s">
        <v>66</v>
      </c>
      <c r="C8" s="49" t="s">
        <v>4</v>
      </c>
      <c r="D8" s="49" t="s">
        <v>20</v>
      </c>
      <c r="E8" s="49" t="s">
        <v>5</v>
      </c>
      <c r="F8" s="49" t="s">
        <v>62</v>
      </c>
      <c r="G8" s="51" t="s">
        <v>19</v>
      </c>
      <c r="H8" s="52"/>
      <c r="I8" s="53"/>
      <c r="J8" s="51" t="s">
        <v>64</v>
      </c>
      <c r="K8" s="52"/>
      <c r="L8" s="52"/>
      <c r="M8" s="52"/>
      <c r="N8" s="52"/>
      <c r="O8" s="52"/>
      <c r="P8" s="52"/>
      <c r="Q8" s="52"/>
      <c r="R8" s="53"/>
    </row>
    <row r="9" spans="1:18" x14ac:dyDescent="0.3">
      <c r="A9" s="50"/>
      <c r="B9" s="50"/>
      <c r="C9" s="50"/>
      <c r="D9" s="50"/>
      <c r="E9" s="50"/>
      <c r="F9" s="50"/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9" t="s">
        <v>16</v>
      </c>
      <c r="Q9" s="9" t="s">
        <v>17</v>
      </c>
      <c r="R9" s="9" t="s">
        <v>18</v>
      </c>
    </row>
    <row r="10" spans="1:18" ht="105" customHeight="1" x14ac:dyDescent="0.3">
      <c r="A10" s="33">
        <v>1</v>
      </c>
      <c r="B10" s="30" t="s">
        <v>89</v>
      </c>
      <c r="C10" s="34" t="s">
        <v>91</v>
      </c>
      <c r="D10" s="35">
        <v>13000</v>
      </c>
      <c r="E10" s="31" t="s">
        <v>26</v>
      </c>
      <c r="F10" s="31" t="s">
        <v>85</v>
      </c>
      <c r="G10" s="34"/>
      <c r="H10" s="34"/>
      <c r="I10" s="34"/>
      <c r="J10" s="34"/>
      <c r="K10" s="34"/>
      <c r="L10" s="34"/>
      <c r="M10" s="34"/>
      <c r="N10" s="34"/>
      <c r="O10" s="34"/>
      <c r="P10" s="36"/>
      <c r="Q10" s="34"/>
      <c r="R10" s="34"/>
    </row>
    <row r="11" spans="1:18" s="2" customFormat="1" ht="27" customHeight="1" x14ac:dyDescent="0.2">
      <c r="A11" s="40" t="s">
        <v>92</v>
      </c>
      <c r="B11" s="40">
        <v>1</v>
      </c>
      <c r="C11" s="39"/>
      <c r="D11" s="41">
        <f>SUM(D7:D10)</f>
        <v>13000</v>
      </c>
      <c r="E11" s="38"/>
      <c r="F11" s="38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20" spans="18:18" ht="29.25" customHeight="1" x14ac:dyDescent="0.3">
      <c r="R20" s="46">
        <v>41</v>
      </c>
    </row>
  </sheetData>
  <mergeCells count="13">
    <mergeCell ref="F8:F9"/>
    <mergeCell ref="G8:I8"/>
    <mergeCell ref="J8:R8"/>
    <mergeCell ref="A2:R2"/>
    <mergeCell ref="A3:R3"/>
    <mergeCell ref="A4:R4"/>
    <mergeCell ref="A5:R5"/>
    <mergeCell ref="A6:R6"/>
    <mergeCell ref="A8:A9"/>
    <mergeCell ref="B8:B9"/>
    <mergeCell ref="C8:C9"/>
    <mergeCell ref="D8:D9"/>
    <mergeCell ref="E8:E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1"/>
  <sheetViews>
    <sheetView topLeftCell="A50" zoomScaleSheetLayoutView="90" workbookViewId="0">
      <selection activeCell="D52" sqref="D52"/>
    </sheetView>
  </sheetViews>
  <sheetFormatPr defaultRowHeight="20.25" x14ac:dyDescent="0.3"/>
  <cols>
    <col min="1" max="1" width="5.375" style="1" customWidth="1"/>
    <col min="2" max="2" width="16.875" style="1" customWidth="1"/>
    <col min="3" max="3" width="25" style="1" customWidth="1"/>
    <col min="4" max="4" width="10.25" style="11" customWidth="1"/>
    <col min="5" max="5" width="10.5" style="10" customWidth="1"/>
    <col min="6" max="6" width="11.125" style="10" customWidth="1"/>
    <col min="7" max="18" width="4.25" style="1" customWidth="1"/>
    <col min="19" max="16384" width="9" style="1"/>
  </cols>
  <sheetData>
    <row r="2" spans="1:18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3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x14ac:dyDescent="0.3">
      <c r="A6" s="58" t="s">
        <v>22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s="2" customFormat="1" ht="42" customHeight="1" x14ac:dyDescent="0.2">
      <c r="A7" s="59" t="s">
        <v>2</v>
      </c>
      <c r="B7" s="59" t="s">
        <v>3</v>
      </c>
      <c r="C7" s="59" t="s">
        <v>4</v>
      </c>
      <c r="D7" s="59" t="s">
        <v>20</v>
      </c>
      <c r="E7" s="59" t="s">
        <v>5</v>
      </c>
      <c r="F7" s="59" t="s">
        <v>62</v>
      </c>
      <c r="G7" s="55" t="s">
        <v>19</v>
      </c>
      <c r="H7" s="56"/>
      <c r="I7" s="57"/>
      <c r="J7" s="55" t="s">
        <v>64</v>
      </c>
      <c r="K7" s="56"/>
      <c r="L7" s="56"/>
      <c r="M7" s="56"/>
      <c r="N7" s="56"/>
      <c r="O7" s="56"/>
      <c r="P7" s="56"/>
      <c r="Q7" s="56"/>
      <c r="R7" s="57"/>
    </row>
    <row r="8" spans="1:18" x14ac:dyDescent="0.3">
      <c r="A8" s="60"/>
      <c r="B8" s="60"/>
      <c r="C8" s="60"/>
      <c r="D8" s="60"/>
      <c r="E8" s="60"/>
      <c r="F8" s="60"/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9" t="s">
        <v>14</v>
      </c>
      <c r="O8" s="9" t="s">
        <v>15</v>
      </c>
      <c r="P8" s="9" t="s">
        <v>16</v>
      </c>
      <c r="Q8" s="9" t="s">
        <v>17</v>
      </c>
      <c r="R8" s="9" t="s">
        <v>18</v>
      </c>
    </row>
    <row r="9" spans="1:18" s="2" customFormat="1" ht="126.75" customHeight="1" x14ac:dyDescent="0.2">
      <c r="A9" s="6">
        <v>1</v>
      </c>
      <c r="B9" s="5" t="s">
        <v>23</v>
      </c>
      <c r="C9" s="7" t="s">
        <v>24</v>
      </c>
      <c r="D9" s="16">
        <v>20000</v>
      </c>
      <c r="E9" s="6" t="s">
        <v>26</v>
      </c>
      <c r="F9" s="6" t="s">
        <v>25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s="2" customFormat="1" ht="169.5" customHeight="1" x14ac:dyDescent="0.2">
      <c r="A10" s="6">
        <v>2</v>
      </c>
      <c r="B10" s="5" t="s">
        <v>27</v>
      </c>
      <c r="C10" s="5" t="s">
        <v>29</v>
      </c>
      <c r="D10" s="16">
        <v>30000</v>
      </c>
      <c r="E10" s="6" t="s">
        <v>26</v>
      </c>
      <c r="F10" s="6" t="s">
        <v>25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2" customFormat="1" ht="28.5" customHeight="1" x14ac:dyDescent="0.2">
      <c r="A11" s="12"/>
      <c r="B11" s="13"/>
      <c r="C11" s="13"/>
      <c r="D11" s="14"/>
      <c r="E11" s="12"/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8">
        <v>11</v>
      </c>
    </row>
    <row r="12" spans="1:18" x14ac:dyDescent="0.3">
      <c r="A12" s="48" t="s">
        <v>55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x14ac:dyDescent="0.3">
      <c r="A13" s="58" t="s">
        <v>56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s="2" customFormat="1" ht="44.25" customHeight="1" x14ac:dyDescent="0.2">
      <c r="A14" s="59" t="s">
        <v>2</v>
      </c>
      <c r="B14" s="59" t="s">
        <v>3</v>
      </c>
      <c r="C14" s="59" t="s">
        <v>4</v>
      </c>
      <c r="D14" s="59" t="s">
        <v>20</v>
      </c>
      <c r="E14" s="59" t="s">
        <v>5</v>
      </c>
      <c r="F14" s="59" t="s">
        <v>62</v>
      </c>
      <c r="G14" s="55" t="s">
        <v>19</v>
      </c>
      <c r="H14" s="56"/>
      <c r="I14" s="57"/>
      <c r="J14" s="55" t="s">
        <v>64</v>
      </c>
      <c r="K14" s="56"/>
      <c r="L14" s="56"/>
      <c r="M14" s="56"/>
      <c r="N14" s="56"/>
      <c r="O14" s="56"/>
      <c r="P14" s="56"/>
      <c r="Q14" s="56"/>
      <c r="R14" s="57"/>
    </row>
    <row r="15" spans="1:18" x14ac:dyDescent="0.3">
      <c r="A15" s="60"/>
      <c r="B15" s="60"/>
      <c r="C15" s="60"/>
      <c r="D15" s="60"/>
      <c r="E15" s="60"/>
      <c r="F15" s="60"/>
      <c r="G15" s="9" t="s">
        <v>7</v>
      </c>
      <c r="H15" s="9" t="s">
        <v>8</v>
      </c>
      <c r="I15" s="9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14</v>
      </c>
      <c r="O15" s="9" t="s">
        <v>15</v>
      </c>
      <c r="P15" s="9" t="s">
        <v>16</v>
      </c>
      <c r="Q15" s="9" t="s">
        <v>17</v>
      </c>
      <c r="R15" s="9" t="s">
        <v>18</v>
      </c>
    </row>
    <row r="16" spans="1:18" s="2" customFormat="1" ht="184.5" customHeight="1" x14ac:dyDescent="0.2">
      <c r="A16" s="6">
        <v>1</v>
      </c>
      <c r="B16" s="5" t="s">
        <v>28</v>
      </c>
      <c r="C16" s="3" t="s">
        <v>30</v>
      </c>
      <c r="D16" s="4">
        <v>30000</v>
      </c>
      <c r="E16" s="6" t="s">
        <v>26</v>
      </c>
      <c r="F16" s="6" t="s">
        <v>31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s="2" customFormat="1" ht="63" x14ac:dyDescent="0.2">
      <c r="A17" s="6">
        <v>2</v>
      </c>
      <c r="B17" s="5" t="s">
        <v>32</v>
      </c>
      <c r="C17" s="3" t="s">
        <v>33</v>
      </c>
      <c r="D17" s="4">
        <v>20000</v>
      </c>
      <c r="E17" s="6" t="s">
        <v>26</v>
      </c>
      <c r="F17" s="6" t="s">
        <v>31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s="2" customFormat="1" ht="124.5" customHeight="1" x14ac:dyDescent="0.2">
      <c r="A18" s="6">
        <v>3</v>
      </c>
      <c r="B18" s="3" t="s">
        <v>34</v>
      </c>
      <c r="C18" s="3" t="s">
        <v>35</v>
      </c>
      <c r="D18" s="4">
        <v>10000</v>
      </c>
      <c r="E18" s="6" t="s">
        <v>26</v>
      </c>
      <c r="F18" s="6" t="s">
        <v>31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s="2" customFormat="1" ht="33.75" customHeight="1" x14ac:dyDescent="0.2">
      <c r="A19" s="17"/>
      <c r="B19" s="18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29">
        <v>12</v>
      </c>
    </row>
    <row r="20" spans="1:18" s="2" customFormat="1" ht="30.75" customHeight="1" x14ac:dyDescent="0.2">
      <c r="A20" s="22"/>
      <c r="B20" s="23"/>
      <c r="C20" s="23"/>
      <c r="D20" s="26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s="2" customFormat="1" ht="30.75" customHeight="1" x14ac:dyDescent="0.2">
      <c r="A21" s="59" t="s">
        <v>2</v>
      </c>
      <c r="B21" s="59" t="s">
        <v>3</v>
      </c>
      <c r="C21" s="59" t="s">
        <v>4</v>
      </c>
      <c r="D21" s="61" t="s">
        <v>20</v>
      </c>
      <c r="E21" s="59" t="s">
        <v>5</v>
      </c>
      <c r="F21" s="59" t="s">
        <v>6</v>
      </c>
      <c r="G21" s="55" t="s">
        <v>19</v>
      </c>
      <c r="H21" s="56"/>
      <c r="I21" s="57"/>
      <c r="J21" s="55" t="s">
        <v>64</v>
      </c>
      <c r="K21" s="56"/>
      <c r="L21" s="56"/>
      <c r="M21" s="56"/>
      <c r="N21" s="56"/>
      <c r="O21" s="56"/>
      <c r="P21" s="56"/>
      <c r="Q21" s="56"/>
      <c r="R21" s="57"/>
    </row>
    <row r="22" spans="1:18" ht="34.5" customHeight="1" x14ac:dyDescent="0.3">
      <c r="A22" s="60"/>
      <c r="B22" s="60"/>
      <c r="C22" s="60"/>
      <c r="D22" s="62"/>
      <c r="E22" s="60"/>
      <c r="F22" s="60"/>
      <c r="G22" s="9" t="s">
        <v>7</v>
      </c>
      <c r="H22" s="9" t="s">
        <v>8</v>
      </c>
      <c r="I22" s="9" t="s">
        <v>9</v>
      </c>
      <c r="J22" s="9" t="s">
        <v>10</v>
      </c>
      <c r="K22" s="9" t="s">
        <v>11</v>
      </c>
      <c r="L22" s="9" t="s">
        <v>12</v>
      </c>
      <c r="M22" s="9" t="s">
        <v>13</v>
      </c>
      <c r="N22" s="9" t="s">
        <v>14</v>
      </c>
      <c r="O22" s="9" t="s">
        <v>15</v>
      </c>
      <c r="P22" s="9" t="s">
        <v>16</v>
      </c>
      <c r="Q22" s="9" t="s">
        <v>17</v>
      </c>
      <c r="R22" s="9" t="s">
        <v>18</v>
      </c>
    </row>
    <row r="23" spans="1:18" s="2" customFormat="1" ht="147.75" customHeight="1" x14ac:dyDescent="0.2">
      <c r="A23" s="6">
        <v>4</v>
      </c>
      <c r="B23" s="3" t="s">
        <v>36</v>
      </c>
      <c r="C23" s="5" t="s">
        <v>37</v>
      </c>
      <c r="D23" s="4">
        <v>10000</v>
      </c>
      <c r="E23" s="6" t="s">
        <v>26</v>
      </c>
      <c r="F23" s="6" t="s">
        <v>31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s="2" customFormat="1" ht="207" customHeight="1" x14ac:dyDescent="0.2">
      <c r="A24" s="6">
        <v>5</v>
      </c>
      <c r="B24" s="3" t="s">
        <v>38</v>
      </c>
      <c r="C24" s="3" t="s">
        <v>39</v>
      </c>
      <c r="D24" s="4">
        <v>100000</v>
      </c>
      <c r="E24" s="6" t="s">
        <v>26</v>
      </c>
      <c r="F24" s="6" t="s">
        <v>31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2" customFormat="1" ht="30.75" customHeight="1" x14ac:dyDescent="0.2">
      <c r="A25" s="12"/>
      <c r="B25" s="15"/>
      <c r="C25" s="15"/>
      <c r="D25" s="14"/>
      <c r="E25" s="12"/>
      <c r="F25" s="12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2" customFormat="1" ht="25.5" customHeight="1" x14ac:dyDescent="0.2">
      <c r="A26" s="12"/>
      <c r="B26" s="15"/>
      <c r="C26" s="15"/>
      <c r="D26" s="14"/>
      <c r="E26" s="12"/>
      <c r="F26" s="12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7">
        <v>13</v>
      </c>
    </row>
    <row r="27" spans="1:18" s="2" customFormat="1" ht="31.5" customHeight="1" x14ac:dyDescent="0.2">
      <c r="A27" s="22"/>
      <c r="B27" s="23"/>
      <c r="C27" s="23"/>
      <c r="D27" s="26"/>
      <c r="E27" s="22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2" customFormat="1" ht="26.25" customHeight="1" x14ac:dyDescent="0.2">
      <c r="A28" s="59" t="s">
        <v>2</v>
      </c>
      <c r="B28" s="59" t="s">
        <v>3</v>
      </c>
      <c r="C28" s="59" t="s">
        <v>4</v>
      </c>
      <c r="D28" s="59" t="s">
        <v>20</v>
      </c>
      <c r="E28" s="59" t="s">
        <v>5</v>
      </c>
      <c r="F28" s="59" t="s">
        <v>6</v>
      </c>
      <c r="G28" s="55" t="s">
        <v>19</v>
      </c>
      <c r="H28" s="56"/>
      <c r="I28" s="57"/>
      <c r="J28" s="55" t="s">
        <v>64</v>
      </c>
      <c r="K28" s="56"/>
      <c r="L28" s="56"/>
      <c r="M28" s="56"/>
      <c r="N28" s="56"/>
      <c r="O28" s="56"/>
      <c r="P28" s="56"/>
      <c r="Q28" s="56"/>
      <c r="R28" s="57"/>
    </row>
    <row r="29" spans="1:18" x14ac:dyDescent="0.3">
      <c r="A29" s="60"/>
      <c r="B29" s="60"/>
      <c r="C29" s="60"/>
      <c r="D29" s="60"/>
      <c r="E29" s="60"/>
      <c r="F29" s="60"/>
      <c r="G29" s="9" t="s">
        <v>7</v>
      </c>
      <c r="H29" s="9" t="s">
        <v>8</v>
      </c>
      <c r="I29" s="9" t="s">
        <v>9</v>
      </c>
      <c r="J29" s="9" t="s">
        <v>10</v>
      </c>
      <c r="K29" s="9" t="s">
        <v>11</v>
      </c>
      <c r="L29" s="9" t="s">
        <v>12</v>
      </c>
      <c r="M29" s="9" t="s">
        <v>13</v>
      </c>
      <c r="N29" s="9" t="s">
        <v>14</v>
      </c>
      <c r="O29" s="9" t="s">
        <v>15</v>
      </c>
      <c r="P29" s="9" t="s">
        <v>16</v>
      </c>
      <c r="Q29" s="9" t="s">
        <v>17</v>
      </c>
      <c r="R29" s="9" t="s">
        <v>18</v>
      </c>
    </row>
    <row r="30" spans="1:18" s="2" customFormat="1" ht="186.75" customHeight="1" x14ac:dyDescent="0.2">
      <c r="A30" s="6">
        <v>6</v>
      </c>
      <c r="B30" s="3" t="s">
        <v>40</v>
      </c>
      <c r="C30" s="3" t="s">
        <v>41</v>
      </c>
      <c r="D30" s="4">
        <v>30000</v>
      </c>
      <c r="E30" s="6" t="s">
        <v>26</v>
      </c>
      <c r="F30" s="6" t="s">
        <v>31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s="2" customFormat="1" ht="209.25" customHeight="1" x14ac:dyDescent="0.2">
      <c r="A31" s="6">
        <v>7</v>
      </c>
      <c r="B31" s="3" t="s">
        <v>43</v>
      </c>
      <c r="C31" s="7" t="s">
        <v>42</v>
      </c>
      <c r="D31" s="8">
        <v>30000</v>
      </c>
      <c r="E31" s="6" t="s">
        <v>26</v>
      </c>
      <c r="F31" s="6" t="s">
        <v>31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2" customFormat="1" ht="33.75" customHeight="1" x14ac:dyDescent="0.2">
      <c r="A32" s="17"/>
      <c r="B32" s="18"/>
      <c r="C32" s="20"/>
      <c r="D32" s="21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28">
        <v>14</v>
      </c>
    </row>
    <row r="33" spans="1:18" s="2" customFormat="1" ht="30.75" customHeight="1" x14ac:dyDescent="0.2">
      <c r="A33" s="22"/>
      <c r="B33" s="23"/>
      <c r="C33" s="24"/>
      <c r="D33" s="25"/>
      <c r="E33" s="22"/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1:18" s="2" customFormat="1" ht="39.75" customHeight="1" x14ac:dyDescent="0.2">
      <c r="A34" s="63" t="s">
        <v>2</v>
      </c>
      <c r="B34" s="63" t="s">
        <v>3</v>
      </c>
      <c r="C34" s="63" t="s">
        <v>4</v>
      </c>
      <c r="D34" s="63" t="s">
        <v>20</v>
      </c>
      <c r="E34" s="63" t="s">
        <v>5</v>
      </c>
      <c r="F34" s="63" t="s">
        <v>62</v>
      </c>
      <c r="G34" s="55" t="s">
        <v>19</v>
      </c>
      <c r="H34" s="56"/>
      <c r="I34" s="57"/>
      <c r="J34" s="55" t="s">
        <v>64</v>
      </c>
      <c r="K34" s="56"/>
      <c r="L34" s="56"/>
      <c r="M34" s="56"/>
      <c r="N34" s="56"/>
      <c r="O34" s="56"/>
      <c r="P34" s="56"/>
      <c r="Q34" s="56"/>
      <c r="R34" s="57"/>
    </row>
    <row r="35" spans="1:18" x14ac:dyDescent="0.3">
      <c r="A35" s="64"/>
      <c r="B35" s="64"/>
      <c r="C35" s="64"/>
      <c r="D35" s="64"/>
      <c r="E35" s="64"/>
      <c r="F35" s="64"/>
      <c r="G35" s="9" t="s">
        <v>7</v>
      </c>
      <c r="H35" s="9" t="s">
        <v>8</v>
      </c>
      <c r="I35" s="9" t="s">
        <v>9</v>
      </c>
      <c r="J35" s="9" t="s">
        <v>10</v>
      </c>
      <c r="K35" s="9" t="s">
        <v>11</v>
      </c>
      <c r="L35" s="9" t="s">
        <v>12</v>
      </c>
      <c r="M35" s="9" t="s">
        <v>13</v>
      </c>
      <c r="N35" s="9" t="s">
        <v>14</v>
      </c>
      <c r="O35" s="9" t="s">
        <v>15</v>
      </c>
      <c r="P35" s="9" t="s">
        <v>16</v>
      </c>
      <c r="Q35" s="9" t="s">
        <v>17</v>
      </c>
      <c r="R35" s="9" t="s">
        <v>18</v>
      </c>
    </row>
    <row r="36" spans="1:18" s="2" customFormat="1" ht="162" x14ac:dyDescent="0.2">
      <c r="A36" s="6">
        <v>8</v>
      </c>
      <c r="B36" s="3" t="s">
        <v>44</v>
      </c>
      <c r="C36" s="3" t="s">
        <v>45</v>
      </c>
      <c r="D36" s="8">
        <v>20000</v>
      </c>
      <c r="E36" s="6" t="s">
        <v>26</v>
      </c>
      <c r="F36" s="6" t="s">
        <v>31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s="2" customFormat="1" ht="60.75" x14ac:dyDescent="0.2">
      <c r="A37" s="6">
        <v>9</v>
      </c>
      <c r="B37" s="3" t="s">
        <v>46</v>
      </c>
      <c r="C37" s="3" t="s">
        <v>47</v>
      </c>
      <c r="D37" s="8">
        <v>29000</v>
      </c>
      <c r="E37" s="6" t="s">
        <v>26</v>
      </c>
      <c r="F37" s="6" t="s">
        <v>31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2" customFormat="1" ht="81" x14ac:dyDescent="0.2">
      <c r="A38" s="6">
        <v>10</v>
      </c>
      <c r="B38" s="3" t="s">
        <v>48</v>
      </c>
      <c r="C38" s="3" t="s">
        <v>49</v>
      </c>
      <c r="D38" s="8">
        <v>3300</v>
      </c>
      <c r="E38" s="6" t="s">
        <v>26</v>
      </c>
      <c r="F38" s="6" t="s">
        <v>31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43" spans="1:18" ht="24.75" customHeight="1" x14ac:dyDescent="0.3">
      <c r="R43" s="29">
        <v>15</v>
      </c>
    </row>
    <row r="45" spans="1:18" x14ac:dyDescent="0.3">
      <c r="A45" s="47" t="s">
        <v>58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x14ac:dyDescent="0.3">
      <c r="A46" s="58" t="s">
        <v>57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s="2" customFormat="1" ht="42" customHeight="1" x14ac:dyDescent="0.2">
      <c r="A47" s="59" t="s">
        <v>2</v>
      </c>
      <c r="B47" s="59" t="s">
        <v>3</v>
      </c>
      <c r="C47" s="59" t="s">
        <v>4</v>
      </c>
      <c r="D47" s="61" t="s">
        <v>20</v>
      </c>
      <c r="E47" s="59" t="s">
        <v>5</v>
      </c>
      <c r="F47" s="59" t="s">
        <v>62</v>
      </c>
      <c r="G47" s="55" t="s">
        <v>19</v>
      </c>
      <c r="H47" s="56"/>
      <c r="I47" s="57"/>
      <c r="J47" s="55" t="s">
        <v>64</v>
      </c>
      <c r="K47" s="56"/>
      <c r="L47" s="56"/>
      <c r="M47" s="56"/>
      <c r="N47" s="56"/>
      <c r="O47" s="56"/>
      <c r="P47" s="56"/>
      <c r="Q47" s="56"/>
      <c r="R47" s="57"/>
    </row>
    <row r="48" spans="1:18" x14ac:dyDescent="0.3">
      <c r="A48" s="60"/>
      <c r="B48" s="60"/>
      <c r="C48" s="60"/>
      <c r="D48" s="62"/>
      <c r="E48" s="60"/>
      <c r="F48" s="60"/>
      <c r="G48" s="9" t="s">
        <v>7</v>
      </c>
      <c r="H48" s="9" t="s">
        <v>8</v>
      </c>
      <c r="I48" s="9" t="s">
        <v>9</v>
      </c>
      <c r="J48" s="9" t="s">
        <v>10</v>
      </c>
      <c r="K48" s="9" t="s">
        <v>11</v>
      </c>
      <c r="L48" s="9" t="s">
        <v>12</v>
      </c>
      <c r="M48" s="9" t="s">
        <v>13</v>
      </c>
      <c r="N48" s="9" t="s">
        <v>14</v>
      </c>
      <c r="O48" s="9" t="s">
        <v>15</v>
      </c>
      <c r="P48" s="9" t="s">
        <v>16</v>
      </c>
      <c r="Q48" s="9" t="s">
        <v>17</v>
      </c>
      <c r="R48" s="9" t="s">
        <v>18</v>
      </c>
    </row>
    <row r="49" spans="1:20" s="2" customFormat="1" ht="141.75" x14ac:dyDescent="0.2">
      <c r="A49" s="6">
        <v>1</v>
      </c>
      <c r="B49" s="3" t="s">
        <v>50</v>
      </c>
      <c r="C49" s="3" t="s">
        <v>61</v>
      </c>
      <c r="D49" s="4">
        <v>50000</v>
      </c>
      <c r="E49" s="6" t="s">
        <v>26</v>
      </c>
      <c r="F49" s="6" t="s">
        <v>31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20" s="2" customFormat="1" ht="102" customHeight="1" x14ac:dyDescent="0.2">
      <c r="A50" s="6">
        <v>2</v>
      </c>
      <c r="B50" s="3" t="s">
        <v>51</v>
      </c>
      <c r="C50" s="3" t="s">
        <v>52</v>
      </c>
      <c r="D50" s="4">
        <v>20000</v>
      </c>
      <c r="E50" s="6" t="s">
        <v>26</v>
      </c>
      <c r="F50" s="6" t="s">
        <v>31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20" s="2" customFormat="1" ht="101.25" x14ac:dyDescent="0.2">
      <c r="A51" s="6">
        <v>3</v>
      </c>
      <c r="B51" s="3" t="s">
        <v>53</v>
      </c>
      <c r="C51" s="3" t="s">
        <v>54</v>
      </c>
      <c r="D51" s="4">
        <v>60000</v>
      </c>
      <c r="E51" s="6" t="s">
        <v>26</v>
      </c>
      <c r="F51" s="6" t="s">
        <v>31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20" ht="9.75" customHeight="1" x14ac:dyDescent="0.3"/>
    <row r="53" spans="1:20" ht="24.75" customHeight="1" x14ac:dyDescent="0.3">
      <c r="R53" s="29">
        <v>16</v>
      </c>
    </row>
    <row r="55" spans="1:20" x14ac:dyDescent="0.3">
      <c r="A55" s="47" t="s">
        <v>58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20" x14ac:dyDescent="0.3">
      <c r="A56" s="58" t="s">
        <v>59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1:20" ht="39" customHeight="1" x14ac:dyDescent="0.3">
      <c r="A57" s="59" t="s">
        <v>2</v>
      </c>
      <c r="B57" s="59" t="s">
        <v>3</v>
      </c>
      <c r="C57" s="59" t="s">
        <v>4</v>
      </c>
      <c r="D57" s="61" t="s">
        <v>20</v>
      </c>
      <c r="E57" s="59" t="s">
        <v>5</v>
      </c>
      <c r="F57" s="59" t="s">
        <v>62</v>
      </c>
      <c r="G57" s="55" t="s">
        <v>19</v>
      </c>
      <c r="H57" s="56"/>
      <c r="I57" s="57"/>
      <c r="J57" s="55" t="s">
        <v>64</v>
      </c>
      <c r="K57" s="56"/>
      <c r="L57" s="56"/>
      <c r="M57" s="56"/>
      <c r="N57" s="56"/>
      <c r="O57" s="56"/>
      <c r="P57" s="56"/>
      <c r="Q57" s="56"/>
      <c r="R57" s="57"/>
    </row>
    <row r="58" spans="1:20" x14ac:dyDescent="0.3">
      <c r="A58" s="60"/>
      <c r="B58" s="60"/>
      <c r="C58" s="60"/>
      <c r="D58" s="62"/>
      <c r="E58" s="60"/>
      <c r="F58" s="60"/>
      <c r="G58" s="9" t="s">
        <v>7</v>
      </c>
      <c r="H58" s="9" t="s">
        <v>8</v>
      </c>
      <c r="I58" s="9" t="s">
        <v>9</v>
      </c>
      <c r="J58" s="9" t="s">
        <v>10</v>
      </c>
      <c r="K58" s="9" t="s">
        <v>11</v>
      </c>
      <c r="L58" s="9" t="s">
        <v>12</v>
      </c>
      <c r="M58" s="9" t="s">
        <v>13</v>
      </c>
      <c r="N58" s="9" t="s">
        <v>14</v>
      </c>
      <c r="O58" s="9" t="s">
        <v>15</v>
      </c>
      <c r="P58" s="9" t="s">
        <v>16</v>
      </c>
      <c r="Q58" s="9" t="s">
        <v>17</v>
      </c>
      <c r="R58" s="9" t="s">
        <v>18</v>
      </c>
      <c r="T58" s="1">
        <v>0</v>
      </c>
    </row>
    <row r="59" spans="1:20" ht="141.75" x14ac:dyDescent="0.3">
      <c r="A59" s="6">
        <v>1</v>
      </c>
      <c r="B59" s="3" t="s">
        <v>60</v>
      </c>
      <c r="C59" s="3" t="s">
        <v>61</v>
      </c>
      <c r="D59" s="4">
        <v>50000</v>
      </c>
      <c r="E59" s="6" t="s">
        <v>26</v>
      </c>
      <c r="F59" s="6" t="s">
        <v>31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71" spans="14:18" x14ac:dyDescent="0.3">
      <c r="N71" s="11"/>
      <c r="R71" s="29">
        <v>17</v>
      </c>
    </row>
  </sheetData>
  <mergeCells count="67">
    <mergeCell ref="A2:R2"/>
    <mergeCell ref="A3:R3"/>
    <mergeCell ref="A4:R4"/>
    <mergeCell ref="A5:R5"/>
    <mergeCell ref="A6:R6"/>
    <mergeCell ref="F7:F8"/>
    <mergeCell ref="G7:I7"/>
    <mergeCell ref="J7:R7"/>
    <mergeCell ref="A12:R12"/>
    <mergeCell ref="A13:R13"/>
    <mergeCell ref="A7:A8"/>
    <mergeCell ref="B7:B8"/>
    <mergeCell ref="C7:C8"/>
    <mergeCell ref="D7:D8"/>
    <mergeCell ref="E7:E8"/>
    <mergeCell ref="F14:F15"/>
    <mergeCell ref="G14:I14"/>
    <mergeCell ref="J14:R14"/>
    <mergeCell ref="A21:A22"/>
    <mergeCell ref="B21:B22"/>
    <mergeCell ref="C21:C22"/>
    <mergeCell ref="D21:D22"/>
    <mergeCell ref="E21:E22"/>
    <mergeCell ref="F21:F22"/>
    <mergeCell ref="G21:I21"/>
    <mergeCell ref="A14:A15"/>
    <mergeCell ref="B14:B15"/>
    <mergeCell ref="C14:C15"/>
    <mergeCell ref="D14:D15"/>
    <mergeCell ref="E14:E15"/>
    <mergeCell ref="J21:R21"/>
    <mergeCell ref="A28:A29"/>
    <mergeCell ref="B28:B29"/>
    <mergeCell ref="C28:C29"/>
    <mergeCell ref="D28:D29"/>
    <mergeCell ref="E28:E29"/>
    <mergeCell ref="F28:F29"/>
    <mergeCell ref="G28:I28"/>
    <mergeCell ref="J28:R28"/>
    <mergeCell ref="G34:I34"/>
    <mergeCell ref="J34:R34"/>
    <mergeCell ref="F34:F35"/>
    <mergeCell ref="A45:R45"/>
    <mergeCell ref="A46:R46"/>
    <mergeCell ref="A47:A48"/>
    <mergeCell ref="B47:B48"/>
    <mergeCell ref="C47:C48"/>
    <mergeCell ref="D47:D48"/>
    <mergeCell ref="E47:E48"/>
    <mergeCell ref="F47:F48"/>
    <mergeCell ref="A34:A35"/>
    <mergeCell ref="B34:B35"/>
    <mergeCell ref="C34:C35"/>
    <mergeCell ref="D34:D35"/>
    <mergeCell ref="E34:E35"/>
    <mergeCell ref="G57:I57"/>
    <mergeCell ref="J57:R57"/>
    <mergeCell ref="G47:I47"/>
    <mergeCell ref="J47:R47"/>
    <mergeCell ref="A55:R55"/>
    <mergeCell ref="A56:R56"/>
    <mergeCell ref="A57:A58"/>
    <mergeCell ref="B57:B58"/>
    <mergeCell ref="C57:C58"/>
    <mergeCell ref="D57:D58"/>
    <mergeCell ref="E57:E58"/>
    <mergeCell ref="F57:F58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คอมพิวเตอร์</vt:lpstr>
      <vt:lpstr>งานบ้านงานครัว</vt:lpstr>
      <vt:lpstr>สำนักงาน</vt:lpstr>
      <vt:lpstr>ครุภัณฑ์อื่นๆ(สาธา) (2)</vt:lpstr>
      <vt:lpstr>เกษตร(สาธา) (3)</vt:lpstr>
      <vt:lpstr>Sheet1 (2)</vt:lpstr>
      <vt:lpstr>Sheet2</vt:lpstr>
      <vt:lpstr>Sheet3</vt:lpstr>
      <vt:lpstr>'Sheet1 (2)'!Print_Area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2017-11-21T04:17:47Z</cp:lastPrinted>
  <dcterms:created xsi:type="dcterms:W3CDTF">2016-10-12T04:33:12Z</dcterms:created>
  <dcterms:modified xsi:type="dcterms:W3CDTF">2017-11-21T08:27:31Z</dcterms:modified>
</cp:coreProperties>
</file>