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สป.60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7" i="1" l="1"/>
  <c r="D107" i="1"/>
  <c r="D89" i="1"/>
  <c r="D36" i="1"/>
  <c r="D37" i="1" s="1"/>
  <c r="B36" i="1"/>
  <c r="B37" i="1" s="1"/>
  <c r="B10" i="1"/>
  <c r="B120" i="1"/>
  <c r="D120" i="1"/>
  <c r="D115" i="1"/>
  <c r="B115" i="1"/>
  <c r="D111" i="1"/>
  <c r="B111" i="1"/>
  <c r="B107" i="1"/>
  <c r="D95" i="1"/>
  <c r="B95" i="1"/>
  <c r="B89" i="1"/>
  <c r="D84" i="1"/>
  <c r="B84" i="1"/>
  <c r="D60" i="1"/>
  <c r="D61" i="1" s="1"/>
  <c r="B60" i="1"/>
  <c r="B61" i="1" s="1"/>
  <c r="B17" i="1"/>
  <c r="D10" i="1"/>
  <c r="B121" i="1" l="1"/>
  <c r="D121" i="1"/>
  <c r="B18" i="1"/>
  <c r="D18" i="1"/>
  <c r="D96" i="1"/>
  <c r="B96" i="1"/>
  <c r="B122" i="1" l="1"/>
  <c r="D122" i="1"/>
  <c r="E56" i="1" s="1"/>
  <c r="C81" i="1"/>
  <c r="C80" i="1"/>
  <c r="C87" i="1"/>
  <c r="C32" i="1"/>
  <c r="C36" i="1" s="1"/>
  <c r="C37" i="1" s="1"/>
  <c r="C14" i="1"/>
  <c r="C13" i="1"/>
  <c r="C93" i="1"/>
  <c r="C15" i="1"/>
  <c r="C7" i="1"/>
  <c r="C10" i="1" s="1"/>
  <c r="C86" i="1"/>
  <c r="C92" i="1"/>
  <c r="C91" i="1"/>
  <c r="C56" i="1"/>
  <c r="C60" i="1" s="1"/>
  <c r="C61" i="1" s="1"/>
  <c r="E7" i="1"/>
  <c r="E10" i="1" s="1"/>
  <c r="E93" i="1" l="1"/>
  <c r="E80" i="1"/>
  <c r="E105" i="1"/>
  <c r="C119" i="1"/>
  <c r="C113" i="1"/>
  <c r="C115" i="1" s="1"/>
  <c r="C118" i="1"/>
  <c r="C120" i="1" s="1"/>
  <c r="C109" i="1"/>
  <c r="C111" i="1" s="1"/>
  <c r="C104" i="1"/>
  <c r="C82" i="1"/>
  <c r="C84" i="1" s="1"/>
  <c r="C105" i="1"/>
  <c r="C103" i="1"/>
  <c r="E92" i="1"/>
  <c r="E91" i="1"/>
  <c r="E95" i="1" s="1"/>
  <c r="E14" i="1"/>
  <c r="E82" i="1"/>
  <c r="E84" i="1" s="1"/>
  <c r="E87" i="1"/>
  <c r="E15" i="1"/>
  <c r="E86" i="1"/>
  <c r="E103" i="1"/>
  <c r="E32" i="1"/>
  <c r="E36" i="1" s="1"/>
  <c r="E37" i="1" s="1"/>
  <c r="E81" i="1"/>
  <c r="E13" i="1"/>
  <c r="E104" i="1"/>
  <c r="E119" i="1"/>
  <c r="E113" i="1"/>
  <c r="E115" i="1" s="1"/>
  <c r="E118" i="1"/>
  <c r="E109" i="1"/>
  <c r="E111" i="1" s="1"/>
  <c r="E60" i="1"/>
  <c r="E61" i="1"/>
  <c r="C89" i="1"/>
  <c r="C95" i="1"/>
  <c r="C17" i="1"/>
  <c r="C18" i="1" s="1"/>
  <c r="C96" i="1" l="1"/>
  <c r="E17" i="1"/>
  <c r="E18" i="1" s="1"/>
  <c r="E107" i="1"/>
  <c r="E89" i="1"/>
  <c r="C107" i="1"/>
  <c r="C121" i="1" s="1"/>
  <c r="C122" i="1" s="1"/>
  <c r="E120" i="1"/>
  <c r="E121" i="1" s="1"/>
  <c r="E96" i="1"/>
  <c r="E122" i="1" l="1"/>
</calcChain>
</file>

<file path=xl/sharedStrings.xml><?xml version="1.0" encoding="utf-8"?>
<sst xmlns="http://schemas.openxmlformats.org/spreadsheetml/2006/main" count="114" uniqueCount="55">
  <si>
    <t>บัญชีสรุปจำนวนโครงการและงบประมาณ</t>
  </si>
  <si>
    <t>เทศบาลตำบลห้วยเม็ก</t>
  </si>
  <si>
    <t>ยุทธศาสตร์/
แนวทางการพัฒนา</t>
  </si>
  <si>
    <t>จำนวนโครงการ
ที่ดำเนินการ</t>
  </si>
  <si>
    <t>จำนวน
งบประมาณ</t>
  </si>
  <si>
    <t>คิดเป็นร้อยละ
ของโครงการทั้งหมด</t>
  </si>
  <si>
    <t>คิดเป็นร้อยละของ
งบประมาณทั้งหมด</t>
  </si>
  <si>
    <t>หน่วย
ดำเนินการ</t>
  </si>
  <si>
    <t xml:space="preserve">     1.1 แผนงานอุตสาหกรรมและการโยธา</t>
  </si>
  <si>
    <t>รวม</t>
  </si>
  <si>
    <t xml:space="preserve">2. ยุทธศาสตร์การพัฒนาด้านเศรษฐกิจชุมชน  </t>
  </si>
  <si>
    <t>องค์กรธรรมาภิบาล</t>
  </si>
  <si>
    <t>1. ยุทธศาสตร์การพัฒนาระบบบริหารจัดการองค์กรให้เป็น</t>
  </si>
  <si>
    <t xml:space="preserve">     1.1 แผนงานบริหารทั่วไป</t>
  </si>
  <si>
    <t>กองคลัง</t>
  </si>
  <si>
    <t>1. ยุทธศาสตร์การพัฒนาต้นทุนทางสังคมมนุษย์</t>
  </si>
  <si>
    <t>2. ยุทธศาสตร์การพัฒนาระบบบริหารจัดการองค์กรให้เป็น</t>
  </si>
  <si>
    <t xml:space="preserve">    1.1 แผนงานบริหารทั่วไป</t>
  </si>
  <si>
    <t>สำนักปลัด</t>
  </si>
  <si>
    <t>เทศบาล</t>
  </si>
  <si>
    <t xml:space="preserve">    2.1 แผนงานการศึกษา</t>
  </si>
  <si>
    <t xml:space="preserve">    3.1 แผนงานการศึกษา</t>
  </si>
  <si>
    <t xml:space="preserve">    3.2 แผนงานสร้างความเข้มแข็งชุมชน</t>
  </si>
  <si>
    <t xml:space="preserve">    3.3 แผนงานการศาสนาวัฒนธรรมและนันทนาการ</t>
  </si>
  <si>
    <t xml:space="preserve">    2.1 แผนงานบริหารทั่วไป</t>
  </si>
  <si>
    <t xml:space="preserve">    2.2 แผนงานรักษาความสงบภายใน</t>
  </si>
  <si>
    <t xml:space="preserve">    2.3 แผนงานสร้างความเข้มแข็งชุมชน</t>
  </si>
  <si>
    <t xml:space="preserve">    4.2 แผนงานการศาสนาวัฒนธรรมและนันทนาการ</t>
  </si>
  <si>
    <t>รวมสำนักปลัด</t>
  </si>
  <si>
    <t>รวมกองคลัง</t>
  </si>
  <si>
    <t>รวมกองการศึกษา</t>
  </si>
  <si>
    <t xml:space="preserve">    1.1 แผนงานสาธารณสุข</t>
  </si>
  <si>
    <t xml:space="preserve">    1.2 แผนงานเคหะชุมชน</t>
  </si>
  <si>
    <t>2. ยุทธศาสตร์การพัฒนาต้นทุนทางสังคมมนุษย์</t>
  </si>
  <si>
    <t xml:space="preserve">    2.1 แผนงานสาธารณสุข</t>
  </si>
  <si>
    <t xml:space="preserve">    2.2 แผนงานสร้างความเข้มแข็งของชุมชน</t>
  </si>
  <si>
    <t>3.  ยุทธศาสตร์การพัฒนาโครงสร้างพื้นฐานและสิ่งแวดล้อม</t>
  </si>
  <si>
    <t xml:space="preserve">    3.1 แผนงานสาธารณสุข</t>
  </si>
  <si>
    <t xml:space="preserve">    3.2 แผนงานเคหะชุมชน</t>
  </si>
  <si>
    <t xml:space="preserve">    3.3 แผนงานการเกษตร</t>
  </si>
  <si>
    <t>รวมกองสาธารณสุขและสิ่งแวดล้อม</t>
  </si>
  <si>
    <t>รวมกองช่าง</t>
  </si>
  <si>
    <t>กองช่าง</t>
  </si>
  <si>
    <t>กองสาธารณสุข</t>
  </si>
  <si>
    <t>และสิ่งแวดล้อม</t>
  </si>
  <si>
    <t>กองการศึกษา</t>
  </si>
  <si>
    <t>รวมทั้งสิ้น</t>
  </si>
  <si>
    <t>คิดเป็นร้อยละของงบประมาณงบหมด</t>
  </si>
  <si>
    <t>3. ยุทธศาสตร์การพัฒนาโครงสร้างพื้นฐานและสิ่งแวดล้อม</t>
  </si>
  <si>
    <t xml:space="preserve">    3.1 แผนงานสังคมสงเคราะห์</t>
  </si>
  <si>
    <t>4. ยุทธศาสตร์ การพัฒนาด้านอนุรักษ์ฟื้นฟูภูมิปัญญาศิลป</t>
  </si>
  <si>
    <t>วัฒนธรรมท้องถิ่น</t>
  </si>
  <si>
    <t xml:space="preserve">    4.1 แผนงานสังคมสงเคราะห์</t>
  </si>
  <si>
    <t xml:space="preserve">    1.3 แผนงานการเกษตร</t>
  </si>
  <si>
    <t>แผนการดำเนินงานประจำปีงบประมาณ  พ.ศ. ๒๕61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</si>
</sst>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textRotation="180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43" fontId="5" fillId="0" borderId="3" xfId="1" applyFont="1" applyBorder="1"/>
    <xf numFmtId="0" fontId="5" fillId="0" borderId="4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/>
    <xf numFmtId="0" fontId="5" fillId="0" borderId="1" xfId="0" applyFont="1" applyBorder="1"/>
    <xf numFmtId="0" fontId="4" fillId="0" borderId="3" xfId="0" applyFont="1" applyBorder="1"/>
    <xf numFmtId="43" fontId="4" fillId="0" borderId="1" xfId="1" applyFont="1" applyBorder="1" applyAlignment="1">
      <alignment horizontal="center"/>
    </xf>
    <xf numFmtId="0" fontId="5" fillId="0" borderId="0" xfId="0" applyFont="1"/>
    <xf numFmtId="43" fontId="4" fillId="0" borderId="1" xfId="1" applyFont="1" applyBorder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3" fontId="4" fillId="0" borderId="1" xfId="1" applyFont="1" applyBorder="1" applyAlignment="1">
      <alignment horizontal="center" wrapText="1"/>
    </xf>
    <xf numFmtId="43" fontId="5" fillId="0" borderId="2" xfId="1" applyFont="1" applyBorder="1"/>
    <xf numFmtId="0" fontId="5" fillId="0" borderId="3" xfId="0" applyFont="1" applyBorder="1" applyAlignment="1">
      <alignment vertical="center"/>
    </xf>
    <xf numFmtId="2" fontId="5" fillId="0" borderId="4" xfId="0" applyNumberFormat="1" applyFont="1" applyBorder="1"/>
    <xf numFmtId="43" fontId="5" fillId="0" borderId="4" xfId="1" applyFont="1" applyBorder="1"/>
    <xf numFmtId="43" fontId="5" fillId="0" borderId="2" xfId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43" fontId="5" fillId="0" borderId="4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1</xdr:row>
      <xdr:rowOff>95250</xdr:rowOff>
    </xdr:from>
    <xdr:ext cx="902170" cy="324191"/>
    <xdr:sp macro="" textlink="">
      <xdr:nvSpPr>
        <xdr:cNvPr id="2" name="TextBox 1"/>
        <xdr:cNvSpPr txBox="1"/>
      </xdr:nvSpPr>
      <xdr:spPr>
        <a:xfrm>
          <a:off x="7991475" y="952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25</xdr:row>
      <xdr:rowOff>95250</xdr:rowOff>
    </xdr:from>
    <xdr:ext cx="902170" cy="324191"/>
    <xdr:sp macro="" textlink="">
      <xdr:nvSpPr>
        <xdr:cNvPr id="3" name="TextBox 2"/>
        <xdr:cNvSpPr txBox="1"/>
      </xdr:nvSpPr>
      <xdr:spPr>
        <a:xfrm>
          <a:off x="7991475" y="67627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49</xdr:row>
      <xdr:rowOff>133350</xdr:rowOff>
    </xdr:from>
    <xdr:ext cx="902170" cy="324191"/>
    <xdr:sp macro="" textlink="">
      <xdr:nvSpPr>
        <xdr:cNvPr id="4" name="TextBox 3"/>
        <xdr:cNvSpPr txBox="1"/>
      </xdr:nvSpPr>
      <xdr:spPr>
        <a:xfrm>
          <a:off x="7991475" y="132111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74</xdr:row>
      <xdr:rowOff>57150</xdr:rowOff>
    </xdr:from>
    <xdr:ext cx="902170" cy="324191"/>
    <xdr:sp macro="" textlink="">
      <xdr:nvSpPr>
        <xdr:cNvPr id="5" name="TextBox 4"/>
        <xdr:cNvSpPr txBox="1"/>
      </xdr:nvSpPr>
      <xdr:spPr>
        <a:xfrm>
          <a:off x="8010525" y="198024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98</xdr:row>
      <xdr:rowOff>57150</xdr:rowOff>
    </xdr:from>
    <xdr:ext cx="902170" cy="324191"/>
    <xdr:sp macro="" textlink="">
      <xdr:nvSpPr>
        <xdr:cNvPr id="6" name="TextBox 5"/>
        <xdr:cNvSpPr txBox="1"/>
      </xdr:nvSpPr>
      <xdr:spPr>
        <a:xfrm>
          <a:off x="7972425" y="260032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view="pageBreakPreview" topLeftCell="A104" zoomScaleSheetLayoutView="100" workbookViewId="0">
      <selection activeCell="D118" sqref="D118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5.875" style="1" customWidth="1"/>
    <col min="4" max="4" width="15.75" style="1" customWidth="1"/>
    <col min="5" max="5" width="15.25" style="1" customWidth="1"/>
    <col min="6" max="6" width="12.875" style="1" customWidth="1"/>
    <col min="7" max="16384" width="13.875" style="1"/>
  </cols>
  <sheetData>
    <row r="1" spans="1:6" ht="24" customHeight="1" x14ac:dyDescent="0.3"/>
    <row r="2" spans="1:6" x14ac:dyDescent="0.3">
      <c r="A2" s="53" t="s">
        <v>0</v>
      </c>
      <c r="B2" s="53"/>
      <c r="C2" s="53"/>
      <c r="D2" s="53"/>
      <c r="E2" s="53"/>
      <c r="F2" s="53"/>
    </row>
    <row r="3" spans="1:6" x14ac:dyDescent="0.3">
      <c r="A3" s="53" t="s">
        <v>54</v>
      </c>
      <c r="B3" s="53"/>
      <c r="C3" s="53"/>
      <c r="D3" s="53"/>
      <c r="E3" s="53"/>
      <c r="F3" s="53"/>
    </row>
    <row r="4" spans="1:6" x14ac:dyDescent="0.3">
      <c r="A4" s="53" t="s">
        <v>1</v>
      </c>
      <c r="B4" s="53"/>
      <c r="C4" s="53"/>
      <c r="D4" s="53"/>
      <c r="E4" s="53"/>
      <c r="F4" s="53"/>
    </row>
    <row r="5" spans="1:6" ht="39" customHeight="1" x14ac:dyDescent="0.3">
      <c r="A5" s="3" t="s">
        <v>2</v>
      </c>
      <c r="B5" s="3" t="s">
        <v>3</v>
      </c>
      <c r="C5" s="3" t="s">
        <v>5</v>
      </c>
      <c r="D5" s="3" t="s">
        <v>4</v>
      </c>
      <c r="E5" s="3" t="s">
        <v>47</v>
      </c>
      <c r="F5" s="3" t="s">
        <v>7</v>
      </c>
    </row>
    <row r="6" spans="1:6" x14ac:dyDescent="0.3">
      <c r="A6" s="4" t="s">
        <v>15</v>
      </c>
      <c r="B6" s="5"/>
      <c r="C6" s="5"/>
      <c r="D6" s="5"/>
      <c r="E6" s="5"/>
      <c r="F6" s="5"/>
    </row>
    <row r="7" spans="1:6" x14ac:dyDescent="0.3">
      <c r="A7" s="6" t="s">
        <v>17</v>
      </c>
      <c r="B7" s="7">
        <v>1</v>
      </c>
      <c r="C7" s="8">
        <f>B7*100/B122</f>
        <v>1.4285714285714286</v>
      </c>
      <c r="D7" s="9">
        <v>30000</v>
      </c>
      <c r="E7" s="8">
        <f>D7*100/D122</f>
        <v>0.3920477555984746</v>
      </c>
      <c r="F7" s="7" t="s">
        <v>18</v>
      </c>
    </row>
    <row r="8" spans="1:6" x14ac:dyDescent="0.3">
      <c r="A8" s="6"/>
      <c r="B8" s="6"/>
      <c r="C8" s="6"/>
      <c r="D8" s="6"/>
      <c r="E8" s="6"/>
      <c r="F8" s="7" t="s">
        <v>19</v>
      </c>
    </row>
    <row r="9" spans="1:6" x14ac:dyDescent="0.3">
      <c r="A9" s="10"/>
      <c r="B9" s="10"/>
      <c r="C9" s="10"/>
      <c r="D9" s="10"/>
      <c r="E9" s="10"/>
      <c r="F9" s="10"/>
    </row>
    <row r="10" spans="1:6" x14ac:dyDescent="0.3">
      <c r="A10" s="11" t="s">
        <v>9</v>
      </c>
      <c r="B10" s="12">
        <f>SUM(B6:B9)</f>
        <v>1</v>
      </c>
      <c r="C10" s="13">
        <f>C7</f>
        <v>1.4285714285714286</v>
      </c>
      <c r="D10" s="14">
        <f>SUM(D7:D9)</f>
        <v>30000</v>
      </c>
      <c r="E10" s="13">
        <f>E7</f>
        <v>0.3920477555984746</v>
      </c>
      <c r="F10" s="15"/>
    </row>
    <row r="11" spans="1:6" x14ac:dyDescent="0.3">
      <c r="A11" s="4" t="s">
        <v>16</v>
      </c>
      <c r="B11" s="5"/>
      <c r="C11" s="5"/>
      <c r="D11" s="5"/>
      <c r="E11" s="5"/>
      <c r="F11" s="5"/>
    </row>
    <row r="12" spans="1:6" x14ac:dyDescent="0.3">
      <c r="A12" s="16" t="s">
        <v>11</v>
      </c>
      <c r="B12" s="6"/>
      <c r="C12" s="6"/>
      <c r="D12" s="6"/>
      <c r="E12" s="6"/>
      <c r="F12" s="6"/>
    </row>
    <row r="13" spans="1:6" x14ac:dyDescent="0.3">
      <c r="A13" s="6" t="s">
        <v>24</v>
      </c>
      <c r="B13" s="7">
        <v>10</v>
      </c>
      <c r="C13" s="8">
        <f>B13*100/B122</f>
        <v>14.285714285714286</v>
      </c>
      <c r="D13" s="9">
        <v>202700</v>
      </c>
      <c r="E13" s="8">
        <f>D13*100/D122</f>
        <v>2.6489360019936936</v>
      </c>
      <c r="F13" s="7" t="s">
        <v>18</v>
      </c>
    </row>
    <row r="14" spans="1:6" x14ac:dyDescent="0.3">
      <c r="A14" s="6" t="s">
        <v>25</v>
      </c>
      <c r="B14" s="7">
        <v>3</v>
      </c>
      <c r="C14" s="8">
        <f>B14*100/B122</f>
        <v>4.2857142857142856</v>
      </c>
      <c r="D14" s="9">
        <v>130000</v>
      </c>
      <c r="E14" s="8">
        <f>D14*100/D122</f>
        <v>1.6988736075933901</v>
      </c>
      <c r="F14" s="7" t="s">
        <v>19</v>
      </c>
    </row>
    <row r="15" spans="1:6" x14ac:dyDescent="0.3">
      <c r="A15" s="6" t="s">
        <v>26</v>
      </c>
      <c r="B15" s="7">
        <v>1</v>
      </c>
      <c r="C15" s="8">
        <f>B15*100/B122</f>
        <v>1.4285714285714286</v>
      </c>
      <c r="D15" s="9">
        <v>30000</v>
      </c>
      <c r="E15" s="8">
        <f>D15*100/D122</f>
        <v>0.3920477555984746</v>
      </c>
      <c r="F15" s="6"/>
    </row>
    <row r="16" spans="1:6" x14ac:dyDescent="0.3">
      <c r="A16" s="10"/>
      <c r="B16" s="10"/>
      <c r="C16" s="10"/>
      <c r="D16" s="10"/>
      <c r="E16" s="10"/>
      <c r="F16" s="10"/>
    </row>
    <row r="17" spans="1:6" x14ac:dyDescent="0.3">
      <c r="A17" s="11" t="s">
        <v>9</v>
      </c>
      <c r="B17" s="12">
        <f>SUM(B13:B16)</f>
        <v>14</v>
      </c>
      <c r="C17" s="13">
        <f>SUM(C13:C16)</f>
        <v>20</v>
      </c>
      <c r="D17" s="14">
        <f>SUM(D13:D16)</f>
        <v>362700</v>
      </c>
      <c r="E17" s="13">
        <f>SUM(E13:E16)</f>
        <v>4.739857365185558</v>
      </c>
      <c r="F17" s="15"/>
    </row>
    <row r="18" spans="1:6" x14ac:dyDescent="0.3">
      <c r="A18" s="11" t="s">
        <v>28</v>
      </c>
      <c r="B18" s="12">
        <f>B10+B17</f>
        <v>15</v>
      </c>
      <c r="C18" s="13">
        <f>C10+C17</f>
        <v>21.428571428571427</v>
      </c>
      <c r="D18" s="17">
        <f t="shared" ref="D18" si="0">D10+D17</f>
        <v>392700</v>
      </c>
      <c r="E18" s="13">
        <f>E10+E17</f>
        <v>5.1319051207840323</v>
      </c>
      <c r="F18" s="12"/>
    </row>
    <row r="19" spans="1:6" x14ac:dyDescent="0.3">
      <c r="A19" s="18"/>
      <c r="B19" s="18"/>
      <c r="C19" s="18"/>
      <c r="D19" s="18"/>
      <c r="E19" s="18"/>
      <c r="F19" s="18"/>
    </row>
    <row r="20" spans="1:6" x14ac:dyDescent="0.3">
      <c r="A20" s="18"/>
      <c r="B20" s="18"/>
      <c r="C20" s="18"/>
      <c r="D20" s="18"/>
      <c r="E20" s="18"/>
      <c r="F20" s="18"/>
    </row>
    <row r="21" spans="1:6" x14ac:dyDescent="0.3">
      <c r="A21" s="18"/>
      <c r="B21" s="18"/>
      <c r="C21" s="18"/>
      <c r="D21" s="18"/>
      <c r="E21" s="18"/>
      <c r="F21" s="18"/>
    </row>
    <row r="22" spans="1:6" x14ac:dyDescent="0.3">
      <c r="A22" s="18"/>
      <c r="B22" s="18"/>
      <c r="C22" s="18"/>
      <c r="D22" s="18"/>
      <c r="E22" s="18"/>
      <c r="F22" s="18"/>
    </row>
    <row r="23" spans="1:6" x14ac:dyDescent="0.3">
      <c r="A23" s="18"/>
      <c r="B23" s="18"/>
      <c r="C23" s="18"/>
      <c r="D23" s="18"/>
      <c r="E23" s="18"/>
      <c r="F23" s="18"/>
    </row>
    <row r="24" spans="1:6" x14ac:dyDescent="0.3">
      <c r="A24" s="18"/>
      <c r="B24" s="18"/>
      <c r="C24" s="18"/>
      <c r="D24" s="18"/>
      <c r="E24" s="18"/>
      <c r="F24" s="2">
        <v>5</v>
      </c>
    </row>
    <row r="25" spans="1:6" ht="19.5" customHeight="1" x14ac:dyDescent="0.3">
      <c r="A25" s="18"/>
      <c r="B25" s="18"/>
      <c r="C25" s="18"/>
      <c r="D25" s="18"/>
      <c r="E25" s="18"/>
      <c r="F25" s="18"/>
    </row>
    <row r="26" spans="1:6" x14ac:dyDescent="0.3">
      <c r="A26" s="53" t="s">
        <v>0</v>
      </c>
      <c r="B26" s="53"/>
      <c r="C26" s="53"/>
      <c r="D26" s="53"/>
      <c r="E26" s="53"/>
      <c r="F26" s="53"/>
    </row>
    <row r="27" spans="1:6" x14ac:dyDescent="0.3">
      <c r="A27" s="53" t="s">
        <v>54</v>
      </c>
      <c r="B27" s="53"/>
      <c r="C27" s="53"/>
      <c r="D27" s="53"/>
      <c r="E27" s="53"/>
      <c r="F27" s="53"/>
    </row>
    <row r="28" spans="1:6" x14ac:dyDescent="0.3">
      <c r="A28" s="53" t="s">
        <v>1</v>
      </c>
      <c r="B28" s="53"/>
      <c r="C28" s="53"/>
      <c r="D28" s="53"/>
      <c r="E28" s="53"/>
      <c r="F28" s="53"/>
    </row>
    <row r="29" spans="1:6" ht="39" customHeight="1" x14ac:dyDescent="0.3">
      <c r="A29" s="3" t="s">
        <v>2</v>
      </c>
      <c r="B29" s="3" t="s">
        <v>3</v>
      </c>
      <c r="C29" s="3" t="s">
        <v>5</v>
      </c>
      <c r="D29" s="3" t="s">
        <v>4</v>
      </c>
      <c r="E29" s="3" t="s">
        <v>6</v>
      </c>
      <c r="F29" s="3" t="s">
        <v>7</v>
      </c>
    </row>
    <row r="30" spans="1:6" x14ac:dyDescent="0.3">
      <c r="A30" s="4" t="s">
        <v>12</v>
      </c>
      <c r="B30" s="5"/>
      <c r="C30" s="5"/>
      <c r="D30" s="5"/>
      <c r="E30" s="5"/>
      <c r="F30" s="5"/>
    </row>
    <row r="31" spans="1:6" x14ac:dyDescent="0.3">
      <c r="A31" s="16" t="s">
        <v>11</v>
      </c>
      <c r="B31" s="6"/>
      <c r="C31" s="6"/>
      <c r="D31" s="6"/>
      <c r="E31" s="6"/>
      <c r="F31" s="6"/>
    </row>
    <row r="32" spans="1:6" x14ac:dyDescent="0.3">
      <c r="A32" s="6" t="s">
        <v>13</v>
      </c>
      <c r="B32" s="7">
        <v>8</v>
      </c>
      <c r="C32" s="8">
        <f>B32*100/B122</f>
        <v>11.428571428571429</v>
      </c>
      <c r="D32" s="9">
        <v>127500</v>
      </c>
      <c r="E32" s="8">
        <f>D32*100/D122</f>
        <v>1.6662029612935172</v>
      </c>
      <c r="F32" s="7" t="s">
        <v>14</v>
      </c>
    </row>
    <row r="33" spans="1:6" x14ac:dyDescent="0.3">
      <c r="A33" s="6"/>
      <c r="B33" s="6"/>
      <c r="C33" s="6"/>
      <c r="D33" s="6"/>
      <c r="E33" s="6"/>
      <c r="F33" s="6"/>
    </row>
    <row r="34" spans="1:6" x14ac:dyDescent="0.3">
      <c r="A34" s="6"/>
      <c r="B34" s="6"/>
      <c r="C34" s="6"/>
      <c r="D34" s="6"/>
      <c r="E34" s="6"/>
      <c r="F34" s="6"/>
    </row>
    <row r="35" spans="1:6" x14ac:dyDescent="0.3">
      <c r="A35" s="10"/>
      <c r="B35" s="10"/>
      <c r="C35" s="10"/>
      <c r="D35" s="10"/>
      <c r="E35" s="10"/>
      <c r="F35" s="10"/>
    </row>
    <row r="36" spans="1:6" x14ac:dyDescent="0.3">
      <c r="A36" s="11" t="s">
        <v>9</v>
      </c>
      <c r="B36" s="12">
        <f>SUM(B32:B35)</f>
        <v>8</v>
      </c>
      <c r="C36" s="13">
        <f>SUM(C32:C35)</f>
        <v>11.428571428571429</v>
      </c>
      <c r="D36" s="19">
        <f>SUM(D32:D35)</f>
        <v>127500</v>
      </c>
      <c r="E36" s="13">
        <f>SUM(E32:E35)</f>
        <v>1.6662029612935172</v>
      </c>
      <c r="F36" s="15"/>
    </row>
    <row r="37" spans="1:6" x14ac:dyDescent="0.3">
      <c r="A37" s="11" t="s">
        <v>29</v>
      </c>
      <c r="B37" s="12">
        <f>B36</f>
        <v>8</v>
      </c>
      <c r="C37" s="13">
        <f>C36</f>
        <v>11.428571428571429</v>
      </c>
      <c r="D37" s="17">
        <f>SUM(D36)</f>
        <v>127500</v>
      </c>
      <c r="E37" s="13">
        <f>E36</f>
        <v>1.6662029612935172</v>
      </c>
      <c r="F37" s="15"/>
    </row>
    <row r="38" spans="1:6" x14ac:dyDescent="0.3">
      <c r="A38" s="18"/>
      <c r="B38" s="18"/>
      <c r="C38" s="18"/>
      <c r="D38" s="18"/>
      <c r="E38" s="18"/>
      <c r="F38" s="18"/>
    </row>
    <row r="39" spans="1:6" x14ac:dyDescent="0.3">
      <c r="A39" s="18"/>
      <c r="B39" s="18"/>
      <c r="C39" s="18"/>
      <c r="D39" s="18"/>
      <c r="E39" s="18"/>
      <c r="F39" s="18"/>
    </row>
    <row r="40" spans="1:6" x14ac:dyDescent="0.3">
      <c r="A40" s="18"/>
      <c r="B40" s="18"/>
      <c r="C40" s="18"/>
      <c r="D40" s="18"/>
      <c r="E40" s="18"/>
      <c r="F40" s="18"/>
    </row>
    <row r="41" spans="1:6" x14ac:dyDescent="0.3">
      <c r="A41" s="18"/>
      <c r="B41" s="18"/>
      <c r="C41" s="18"/>
      <c r="D41" s="18"/>
      <c r="E41" s="18"/>
      <c r="F41" s="18"/>
    </row>
    <row r="42" spans="1:6" x14ac:dyDescent="0.3">
      <c r="A42" s="18"/>
      <c r="B42" s="18"/>
      <c r="C42" s="18"/>
      <c r="D42" s="18"/>
      <c r="E42" s="18"/>
      <c r="F42" s="18"/>
    </row>
    <row r="43" spans="1:6" x14ac:dyDescent="0.3">
      <c r="A43" s="18"/>
      <c r="B43" s="18"/>
      <c r="C43" s="18"/>
      <c r="D43" s="18"/>
      <c r="E43" s="18"/>
      <c r="F43" s="18"/>
    </row>
    <row r="44" spans="1:6" x14ac:dyDescent="0.3">
      <c r="A44" s="18"/>
      <c r="B44" s="18"/>
      <c r="C44" s="18"/>
      <c r="D44" s="18"/>
      <c r="E44" s="18"/>
      <c r="F44" s="18"/>
    </row>
    <row r="45" spans="1:6" x14ac:dyDescent="0.3">
      <c r="A45" s="18"/>
      <c r="B45" s="18"/>
      <c r="C45" s="18"/>
      <c r="D45" s="18"/>
      <c r="E45" s="18"/>
      <c r="F45" s="18"/>
    </row>
    <row r="46" spans="1:6" x14ac:dyDescent="0.3">
      <c r="A46" s="18"/>
      <c r="B46" s="18"/>
      <c r="C46" s="18"/>
      <c r="D46" s="18"/>
      <c r="E46" s="18"/>
      <c r="F46" s="18"/>
    </row>
    <row r="47" spans="1:6" x14ac:dyDescent="0.3">
      <c r="A47" s="18"/>
      <c r="B47" s="18"/>
      <c r="C47" s="18"/>
      <c r="D47" s="18"/>
      <c r="E47" s="18"/>
      <c r="F47" s="18"/>
    </row>
    <row r="48" spans="1:6" x14ac:dyDescent="0.3">
      <c r="A48" s="18"/>
      <c r="B48" s="18"/>
      <c r="C48" s="18"/>
      <c r="D48" s="18"/>
      <c r="E48" s="18"/>
      <c r="F48" s="2">
        <v>6</v>
      </c>
    </row>
    <row r="49" spans="1:6" x14ac:dyDescent="0.3">
      <c r="A49" s="18"/>
      <c r="B49" s="18"/>
      <c r="C49" s="18"/>
      <c r="D49" s="18"/>
      <c r="E49" s="18"/>
      <c r="F49" s="18"/>
    </row>
    <row r="50" spans="1:6" x14ac:dyDescent="0.3">
      <c r="A50" s="53" t="s">
        <v>0</v>
      </c>
      <c r="B50" s="53"/>
      <c r="C50" s="53"/>
      <c r="D50" s="53"/>
      <c r="E50" s="53"/>
      <c r="F50" s="53"/>
    </row>
    <row r="51" spans="1:6" x14ac:dyDescent="0.3">
      <c r="A51" s="53" t="s">
        <v>54</v>
      </c>
      <c r="B51" s="53"/>
      <c r="C51" s="53"/>
      <c r="D51" s="53"/>
      <c r="E51" s="53"/>
      <c r="F51" s="53"/>
    </row>
    <row r="52" spans="1:6" x14ac:dyDescent="0.3">
      <c r="A52" s="53" t="s">
        <v>1</v>
      </c>
      <c r="B52" s="53"/>
      <c r="C52" s="53"/>
      <c r="D52" s="53"/>
      <c r="E52" s="53"/>
      <c r="F52" s="53"/>
    </row>
    <row r="53" spans="1:6" ht="39" customHeight="1" x14ac:dyDescent="0.3">
      <c r="A53" s="3" t="s">
        <v>2</v>
      </c>
      <c r="B53" s="3" t="s">
        <v>3</v>
      </c>
      <c r="C53" s="3" t="s">
        <v>5</v>
      </c>
      <c r="D53" s="3" t="s">
        <v>4</v>
      </c>
      <c r="E53" s="3" t="s">
        <v>6</v>
      </c>
      <c r="F53" s="3" t="s">
        <v>7</v>
      </c>
    </row>
    <row r="54" spans="1:6" x14ac:dyDescent="0.3">
      <c r="A54" s="4" t="s">
        <v>12</v>
      </c>
      <c r="B54" s="5"/>
      <c r="C54" s="5"/>
      <c r="D54" s="5"/>
      <c r="E54" s="5"/>
      <c r="F54" s="21"/>
    </row>
    <row r="55" spans="1:6" x14ac:dyDescent="0.3">
      <c r="A55" s="16" t="s">
        <v>11</v>
      </c>
      <c r="B55" s="6"/>
      <c r="C55" s="6"/>
      <c r="D55" s="6"/>
      <c r="E55" s="6"/>
      <c r="F55" s="7"/>
    </row>
    <row r="56" spans="1:6" x14ac:dyDescent="0.3">
      <c r="A56" s="6" t="s">
        <v>8</v>
      </c>
      <c r="B56" s="7">
        <v>6</v>
      </c>
      <c r="C56" s="8">
        <f>B56*100/B122</f>
        <v>8.5714285714285712</v>
      </c>
      <c r="D56" s="22">
        <v>3281700</v>
      </c>
      <c r="E56" s="8">
        <f>D56*100/D122</f>
        <v>42.886103984917142</v>
      </c>
      <c r="F56" s="7" t="s">
        <v>42</v>
      </c>
    </row>
    <row r="57" spans="1:6" x14ac:dyDescent="0.3">
      <c r="A57" s="6"/>
      <c r="B57" s="6"/>
      <c r="C57" s="6"/>
      <c r="D57" s="6"/>
      <c r="E57" s="6"/>
      <c r="F57" s="7"/>
    </row>
    <row r="58" spans="1:6" x14ac:dyDescent="0.3">
      <c r="A58" s="6"/>
      <c r="B58" s="6"/>
      <c r="C58" s="6"/>
      <c r="D58" s="6"/>
      <c r="E58" s="6"/>
      <c r="F58" s="6"/>
    </row>
    <row r="59" spans="1:6" x14ac:dyDescent="0.3">
      <c r="A59" s="10"/>
      <c r="B59" s="10"/>
      <c r="C59" s="10"/>
      <c r="D59" s="10"/>
      <c r="E59" s="10"/>
      <c r="F59" s="10"/>
    </row>
    <row r="60" spans="1:6" x14ac:dyDescent="0.3">
      <c r="A60" s="11" t="s">
        <v>9</v>
      </c>
      <c r="B60" s="23">
        <f>SUM(B56:B59)</f>
        <v>6</v>
      </c>
      <c r="C60" s="24">
        <f>SUM(C56:C59)</f>
        <v>8.5714285714285712</v>
      </c>
      <c r="D60" s="25">
        <f>SUM(D56:D59)</f>
        <v>3281700</v>
      </c>
      <c r="E60" s="13">
        <f>SUM(E56:E59)</f>
        <v>42.886103984917142</v>
      </c>
      <c r="F60" s="15"/>
    </row>
    <row r="61" spans="1:6" x14ac:dyDescent="0.3">
      <c r="A61" s="11" t="s">
        <v>41</v>
      </c>
      <c r="B61" s="12">
        <f>SUM(B60)</f>
        <v>6</v>
      </c>
      <c r="C61" s="13">
        <f>C60</f>
        <v>8.5714285714285712</v>
      </c>
      <c r="D61" s="19">
        <f>SUM(D60)</f>
        <v>3281700</v>
      </c>
      <c r="E61" s="13">
        <f>E56</f>
        <v>42.886103984917142</v>
      </c>
      <c r="F61" s="26"/>
    </row>
    <row r="62" spans="1:6" x14ac:dyDescent="0.3">
      <c r="A62" s="18"/>
      <c r="B62" s="18"/>
      <c r="C62" s="18"/>
      <c r="D62" s="18"/>
      <c r="E62" s="18"/>
      <c r="F62" s="18"/>
    </row>
    <row r="63" spans="1:6" x14ac:dyDescent="0.3">
      <c r="A63" s="18"/>
      <c r="B63" s="18"/>
      <c r="C63" s="18"/>
      <c r="D63" s="18"/>
      <c r="E63" s="18"/>
      <c r="F63" s="18"/>
    </row>
    <row r="64" spans="1:6" x14ac:dyDescent="0.3">
      <c r="A64" s="18"/>
      <c r="B64" s="18"/>
      <c r="C64" s="18"/>
      <c r="D64" s="18"/>
      <c r="E64" s="18"/>
      <c r="F64" s="18"/>
    </row>
    <row r="65" spans="1:6" x14ac:dyDescent="0.3">
      <c r="A65" s="18"/>
      <c r="B65" s="18"/>
      <c r="C65" s="18"/>
      <c r="D65" s="18"/>
      <c r="E65" s="18"/>
      <c r="F65" s="18"/>
    </row>
    <row r="66" spans="1:6" x14ac:dyDescent="0.3">
      <c r="A66" s="18"/>
      <c r="B66" s="18"/>
      <c r="C66" s="18"/>
      <c r="D66" s="18"/>
      <c r="E66" s="18"/>
      <c r="F66" s="18"/>
    </row>
    <row r="67" spans="1:6" x14ac:dyDescent="0.3">
      <c r="A67" s="18"/>
      <c r="B67" s="18"/>
      <c r="C67" s="18"/>
      <c r="D67" s="18"/>
      <c r="E67" s="18"/>
      <c r="F67" s="18"/>
    </row>
    <row r="68" spans="1:6" x14ac:dyDescent="0.3">
      <c r="A68" s="18"/>
      <c r="B68" s="18"/>
      <c r="C68" s="18"/>
      <c r="D68" s="18"/>
      <c r="E68" s="18"/>
      <c r="F68" s="18"/>
    </row>
    <row r="69" spans="1:6" x14ac:dyDescent="0.3">
      <c r="A69" s="18"/>
      <c r="B69" s="18"/>
      <c r="C69" s="18"/>
      <c r="D69" s="18"/>
      <c r="E69" s="18"/>
      <c r="F69" s="18"/>
    </row>
    <row r="70" spans="1:6" x14ac:dyDescent="0.3">
      <c r="A70" s="18"/>
      <c r="B70" s="18"/>
      <c r="C70" s="18"/>
      <c r="D70" s="18"/>
      <c r="E70" s="18"/>
      <c r="F70" s="18"/>
    </row>
    <row r="71" spans="1:6" x14ac:dyDescent="0.3">
      <c r="A71" s="18"/>
      <c r="B71" s="18"/>
      <c r="C71" s="18"/>
      <c r="D71" s="18"/>
      <c r="E71" s="18"/>
      <c r="F71" s="18"/>
    </row>
    <row r="72" spans="1:6" x14ac:dyDescent="0.3">
      <c r="A72" s="18"/>
      <c r="B72" s="18"/>
      <c r="C72" s="18"/>
      <c r="D72" s="18"/>
      <c r="E72" s="18"/>
      <c r="F72" s="2">
        <v>7</v>
      </c>
    </row>
    <row r="73" spans="1:6" ht="14.25" customHeight="1" x14ac:dyDescent="0.3">
      <c r="A73" s="18"/>
      <c r="B73" s="18"/>
      <c r="C73" s="18"/>
      <c r="D73" s="18"/>
      <c r="E73" s="18"/>
      <c r="F73" s="18"/>
    </row>
    <row r="74" spans="1:6" x14ac:dyDescent="0.3">
      <c r="A74" s="53" t="s">
        <v>0</v>
      </c>
      <c r="B74" s="53"/>
      <c r="C74" s="53"/>
      <c r="D74" s="53"/>
      <c r="E74" s="53"/>
      <c r="F74" s="53"/>
    </row>
    <row r="75" spans="1:6" x14ac:dyDescent="0.3">
      <c r="A75" s="53" t="s">
        <v>54</v>
      </c>
      <c r="B75" s="53"/>
      <c r="C75" s="53"/>
      <c r="D75" s="53"/>
      <c r="E75" s="53"/>
      <c r="F75" s="53"/>
    </row>
    <row r="76" spans="1:6" x14ac:dyDescent="0.3">
      <c r="A76" s="53" t="s">
        <v>1</v>
      </c>
      <c r="B76" s="53"/>
      <c r="C76" s="53"/>
      <c r="D76" s="53"/>
      <c r="E76" s="53"/>
      <c r="F76" s="53"/>
    </row>
    <row r="77" spans="1:6" ht="39" customHeight="1" x14ac:dyDescent="0.3">
      <c r="A77" s="3" t="s">
        <v>2</v>
      </c>
      <c r="B77" s="3" t="s">
        <v>3</v>
      </c>
      <c r="C77" s="3" t="s">
        <v>5</v>
      </c>
      <c r="D77" s="27" t="s">
        <v>4</v>
      </c>
      <c r="E77" s="3" t="s">
        <v>6</v>
      </c>
      <c r="F77" s="3" t="s">
        <v>7</v>
      </c>
    </row>
    <row r="78" spans="1:6" x14ac:dyDescent="0.3">
      <c r="A78" s="4" t="s">
        <v>12</v>
      </c>
      <c r="B78" s="5"/>
      <c r="C78" s="5"/>
      <c r="D78" s="28"/>
      <c r="E78" s="5"/>
      <c r="F78" s="5"/>
    </row>
    <row r="79" spans="1:6" x14ac:dyDescent="0.3">
      <c r="A79" s="16" t="s">
        <v>11</v>
      </c>
      <c r="B79" s="6"/>
      <c r="C79" s="6"/>
      <c r="D79" s="9"/>
      <c r="E79" s="6"/>
      <c r="F79" s="6"/>
    </row>
    <row r="80" spans="1:6" x14ac:dyDescent="0.3">
      <c r="A80" s="6" t="s">
        <v>31</v>
      </c>
      <c r="B80" s="7">
        <v>3</v>
      </c>
      <c r="C80" s="8">
        <f>B80*100/B122</f>
        <v>4.2857142857142856</v>
      </c>
      <c r="D80" s="9">
        <v>25000</v>
      </c>
      <c r="E80" s="8">
        <f>D80*100/D122</f>
        <v>0.32670646299872885</v>
      </c>
      <c r="F80" s="29" t="s">
        <v>43</v>
      </c>
    </row>
    <row r="81" spans="1:6" x14ac:dyDescent="0.3">
      <c r="A81" s="6" t="s">
        <v>32</v>
      </c>
      <c r="B81" s="7">
        <v>1</v>
      </c>
      <c r="C81" s="8">
        <f>B81*100/B122</f>
        <v>1.4285714285714286</v>
      </c>
      <c r="D81" s="9">
        <v>60000</v>
      </c>
      <c r="E81" s="8">
        <f>D81*100/D122</f>
        <v>0.7840955111969492</v>
      </c>
      <c r="F81" s="29" t="s">
        <v>44</v>
      </c>
    </row>
    <row r="82" spans="1:6" x14ac:dyDescent="0.3">
      <c r="A82" s="6" t="s">
        <v>53</v>
      </c>
      <c r="B82" s="7">
        <v>2</v>
      </c>
      <c r="C82" s="8">
        <f>B82*100/B122</f>
        <v>2.8571428571428572</v>
      </c>
      <c r="D82" s="9">
        <v>53000</v>
      </c>
      <c r="E82" s="8">
        <f>D82*100/D122</f>
        <v>0.69261770155730518</v>
      </c>
      <c r="F82" s="29"/>
    </row>
    <row r="83" spans="1:6" ht="16.5" customHeight="1" x14ac:dyDescent="0.3">
      <c r="A83" s="10"/>
      <c r="B83" s="20"/>
      <c r="C83" s="30"/>
      <c r="D83" s="31"/>
      <c r="E83" s="10"/>
      <c r="F83" s="10"/>
    </row>
    <row r="84" spans="1:6" x14ac:dyDescent="0.3">
      <c r="A84" s="11" t="s">
        <v>9</v>
      </c>
      <c r="B84" s="12">
        <f>SUM(B80:B83)</f>
        <v>6</v>
      </c>
      <c r="C84" s="13">
        <f>SUM(C80:C83)</f>
        <v>8.5714285714285712</v>
      </c>
      <c r="D84" s="19">
        <f>SUM(D80:D83)</f>
        <v>138000</v>
      </c>
      <c r="E84" s="13">
        <f>SUM(E80:E83)</f>
        <v>1.8034196757529832</v>
      </c>
      <c r="F84" s="26"/>
    </row>
    <row r="85" spans="1:6" x14ac:dyDescent="0.3">
      <c r="A85" s="4" t="s">
        <v>33</v>
      </c>
      <c r="B85" s="5"/>
      <c r="C85" s="5"/>
      <c r="D85" s="28"/>
      <c r="E85" s="5"/>
      <c r="F85" s="5"/>
    </row>
    <row r="86" spans="1:6" x14ac:dyDescent="0.3">
      <c r="A86" s="6" t="s">
        <v>34</v>
      </c>
      <c r="B86" s="7">
        <v>3</v>
      </c>
      <c r="C86" s="8">
        <f>B86*100/B122</f>
        <v>4.2857142857142856</v>
      </c>
      <c r="D86" s="9">
        <v>155000</v>
      </c>
      <c r="E86" s="8">
        <f>D86*100/D122</f>
        <v>2.025580070592119</v>
      </c>
      <c r="F86" s="29" t="s">
        <v>43</v>
      </c>
    </row>
    <row r="87" spans="1:6" x14ac:dyDescent="0.3">
      <c r="A87" s="6" t="s">
        <v>35</v>
      </c>
      <c r="B87" s="7">
        <v>1</v>
      </c>
      <c r="C87" s="8">
        <f>B87*100/B122</f>
        <v>1.4285714285714286</v>
      </c>
      <c r="D87" s="9">
        <v>30000</v>
      </c>
      <c r="E87" s="8">
        <f>D87*100/D122</f>
        <v>0.3920477555984746</v>
      </c>
      <c r="F87" s="29" t="s">
        <v>44</v>
      </c>
    </row>
    <row r="88" spans="1:6" ht="17.25" customHeight="1" x14ac:dyDescent="0.3">
      <c r="A88" s="10"/>
      <c r="B88" s="20"/>
      <c r="C88" s="10"/>
      <c r="D88" s="31"/>
      <c r="E88" s="10"/>
      <c r="F88" s="10"/>
    </row>
    <row r="89" spans="1:6" x14ac:dyDescent="0.3">
      <c r="A89" s="11" t="s">
        <v>9</v>
      </c>
      <c r="B89" s="12">
        <f>SUM(B86:B88)</f>
        <v>4</v>
      </c>
      <c r="C89" s="13">
        <f>SUM(C86:C88)</f>
        <v>5.7142857142857144</v>
      </c>
      <c r="D89" s="19">
        <f>SUM(D86:D88)</f>
        <v>185000</v>
      </c>
      <c r="E89" s="13">
        <f>SUM(E86:E88)</f>
        <v>2.4176278261905937</v>
      </c>
      <c r="F89" s="26"/>
    </row>
    <row r="90" spans="1:6" x14ac:dyDescent="0.3">
      <c r="A90" s="4" t="s">
        <v>36</v>
      </c>
      <c r="B90" s="5"/>
      <c r="C90" s="5"/>
      <c r="D90" s="28"/>
      <c r="E90" s="5"/>
      <c r="F90" s="5"/>
    </row>
    <row r="91" spans="1:6" x14ac:dyDescent="0.3">
      <c r="A91" s="6" t="s">
        <v>37</v>
      </c>
      <c r="B91" s="7">
        <v>2</v>
      </c>
      <c r="C91" s="8">
        <f>B91*100/B122</f>
        <v>2.8571428571428572</v>
      </c>
      <c r="D91" s="9">
        <v>20000</v>
      </c>
      <c r="E91" s="8">
        <f>D91*100/D122</f>
        <v>0.2613651703989831</v>
      </c>
      <c r="F91" s="29" t="s">
        <v>43</v>
      </c>
    </row>
    <row r="92" spans="1:6" x14ac:dyDescent="0.3">
      <c r="A92" s="6" t="s">
        <v>38</v>
      </c>
      <c r="B92" s="7">
        <v>3</v>
      </c>
      <c r="C92" s="8">
        <f>B92*100/B122</f>
        <v>4.2857142857142856</v>
      </c>
      <c r="D92" s="9">
        <v>391000</v>
      </c>
      <c r="E92" s="8">
        <f>D92*100/D122</f>
        <v>5.109689081300119</v>
      </c>
      <c r="F92" s="29" t="s">
        <v>44</v>
      </c>
    </row>
    <row r="93" spans="1:6" x14ac:dyDescent="0.3">
      <c r="A93" s="6" t="s">
        <v>39</v>
      </c>
      <c r="B93" s="7">
        <v>3</v>
      </c>
      <c r="C93" s="8">
        <f>B93*100/B122</f>
        <v>4.2857142857142856</v>
      </c>
      <c r="D93" s="9">
        <v>150000</v>
      </c>
      <c r="E93" s="8">
        <f>D93*100/D122</f>
        <v>1.9602387779923731</v>
      </c>
      <c r="F93" s="6"/>
    </row>
    <row r="94" spans="1:6" ht="13.5" customHeight="1" x14ac:dyDescent="0.3">
      <c r="A94" s="10"/>
      <c r="B94" s="20"/>
      <c r="C94" s="10"/>
      <c r="D94" s="31"/>
      <c r="E94" s="10"/>
      <c r="F94" s="10"/>
    </row>
    <row r="95" spans="1:6" x14ac:dyDescent="0.3">
      <c r="A95" s="11" t="s">
        <v>9</v>
      </c>
      <c r="B95" s="12">
        <f>SUM(B91:B94)</f>
        <v>8</v>
      </c>
      <c r="C95" s="13">
        <f>SUM(C91:C94)</f>
        <v>11.428571428571427</v>
      </c>
      <c r="D95" s="19">
        <f>SUM(D91:D94)</f>
        <v>561000</v>
      </c>
      <c r="E95" s="13">
        <f>SUM(E91:E94)</f>
        <v>7.3312930296914756</v>
      </c>
      <c r="F95" s="26"/>
    </row>
    <row r="96" spans="1:6" x14ac:dyDescent="0.3">
      <c r="A96" s="11" t="s">
        <v>40</v>
      </c>
      <c r="B96" s="12">
        <f>B84+B89+B95</f>
        <v>18</v>
      </c>
      <c r="C96" s="13">
        <f>C84+C89+C95</f>
        <v>25.714285714285712</v>
      </c>
      <c r="D96" s="19">
        <f>D84+D89+D95</f>
        <v>884000</v>
      </c>
      <c r="E96" s="13">
        <f>E84+E89+E95</f>
        <v>11.552340531635053</v>
      </c>
      <c r="F96" s="26"/>
    </row>
    <row r="97" spans="1:6" x14ac:dyDescent="0.3">
      <c r="A97" s="18"/>
      <c r="B97" s="18"/>
      <c r="C97" s="18"/>
      <c r="D97" s="18"/>
      <c r="E97" s="18"/>
      <c r="F97" s="2">
        <v>8</v>
      </c>
    </row>
    <row r="98" spans="1:6" x14ac:dyDescent="0.3">
      <c r="A98" s="53" t="s">
        <v>0</v>
      </c>
      <c r="B98" s="53"/>
      <c r="C98" s="53"/>
      <c r="D98" s="53"/>
      <c r="E98" s="53"/>
      <c r="F98" s="53"/>
    </row>
    <row r="99" spans="1:6" x14ac:dyDescent="0.3">
      <c r="A99" s="53" t="s">
        <v>54</v>
      </c>
      <c r="B99" s="53"/>
      <c r="C99" s="53"/>
      <c r="D99" s="53"/>
      <c r="E99" s="53"/>
      <c r="F99" s="53"/>
    </row>
    <row r="100" spans="1:6" x14ac:dyDescent="0.3">
      <c r="A100" s="54" t="s">
        <v>1</v>
      </c>
      <c r="B100" s="54"/>
      <c r="C100" s="54"/>
      <c r="D100" s="54"/>
      <c r="E100" s="54"/>
      <c r="F100" s="54"/>
    </row>
    <row r="101" spans="1:6" ht="39" customHeight="1" x14ac:dyDescent="0.3">
      <c r="A101" s="3" t="s">
        <v>2</v>
      </c>
      <c r="B101" s="3" t="s">
        <v>3</v>
      </c>
      <c r="C101" s="3" t="s">
        <v>5</v>
      </c>
      <c r="D101" s="27" t="s">
        <v>4</v>
      </c>
      <c r="E101" s="3" t="s">
        <v>6</v>
      </c>
      <c r="F101" s="3" t="s">
        <v>7</v>
      </c>
    </row>
    <row r="102" spans="1:6" x14ac:dyDescent="0.3">
      <c r="A102" s="4" t="s">
        <v>15</v>
      </c>
      <c r="B102" s="21"/>
      <c r="C102" s="5"/>
      <c r="D102" s="32"/>
      <c r="E102" s="5"/>
      <c r="F102" s="5"/>
    </row>
    <row r="103" spans="1:6" x14ac:dyDescent="0.3">
      <c r="A103" s="6" t="s">
        <v>21</v>
      </c>
      <c r="B103" s="33">
        <v>10</v>
      </c>
      <c r="C103" s="34">
        <f>B103*100/B122</f>
        <v>14.285714285714286</v>
      </c>
      <c r="D103" s="35">
        <v>2116229</v>
      </c>
      <c r="E103" s="34">
        <f>D103*100/D122</f>
        <v>27.65542765941348</v>
      </c>
      <c r="F103" s="33" t="s">
        <v>45</v>
      </c>
    </row>
    <row r="104" spans="1:6" x14ac:dyDescent="0.3">
      <c r="A104" s="6" t="s">
        <v>22</v>
      </c>
      <c r="B104" s="33">
        <v>4</v>
      </c>
      <c r="C104" s="34">
        <f>B104*100/B122</f>
        <v>5.7142857142857144</v>
      </c>
      <c r="D104" s="35">
        <v>180000</v>
      </c>
      <c r="E104" s="34">
        <f>D104*100/D122</f>
        <v>2.3522865335908478</v>
      </c>
      <c r="F104" s="33"/>
    </row>
    <row r="105" spans="1:6" ht="18.75" customHeight="1" x14ac:dyDescent="0.3">
      <c r="A105" s="6" t="s">
        <v>23</v>
      </c>
      <c r="B105" s="33">
        <v>4</v>
      </c>
      <c r="C105" s="34">
        <f>B105*100/B122</f>
        <v>5.7142857142857144</v>
      </c>
      <c r="D105" s="35">
        <v>420000</v>
      </c>
      <c r="E105" s="34">
        <f>D105*100/D122</f>
        <v>5.4886685783786451</v>
      </c>
      <c r="F105" s="33"/>
    </row>
    <row r="106" spans="1:6" ht="7.5" customHeight="1" x14ac:dyDescent="0.3">
      <c r="A106" s="6"/>
      <c r="B106" s="33"/>
      <c r="C106" s="37"/>
      <c r="D106" s="38"/>
      <c r="E106" s="37"/>
      <c r="F106" s="36"/>
    </row>
    <row r="107" spans="1:6" x14ac:dyDescent="0.3">
      <c r="A107" s="11" t="s">
        <v>9</v>
      </c>
      <c r="B107" s="23">
        <f>SUM(B103:B105)</f>
        <v>18</v>
      </c>
      <c r="C107" s="24">
        <f>SUM(C103:C106)</f>
        <v>25.714285714285715</v>
      </c>
      <c r="D107" s="39">
        <f>SUM(D103:D106)</f>
        <v>2716229</v>
      </c>
      <c r="E107" s="24">
        <f>SUM(E103:E106)</f>
        <v>35.496382771382976</v>
      </c>
      <c r="F107" s="23"/>
    </row>
    <row r="108" spans="1:6" x14ac:dyDescent="0.3">
      <c r="A108" s="4" t="s">
        <v>10</v>
      </c>
      <c r="B108" s="40"/>
      <c r="C108" s="40"/>
      <c r="D108" s="41"/>
      <c r="E108" s="40"/>
      <c r="F108" s="40"/>
    </row>
    <row r="109" spans="1:6" x14ac:dyDescent="0.3">
      <c r="A109" s="6" t="s">
        <v>20</v>
      </c>
      <c r="B109" s="33">
        <v>1</v>
      </c>
      <c r="C109" s="34">
        <f>B109*100/B122</f>
        <v>1.4285714285714286</v>
      </c>
      <c r="D109" s="35">
        <v>30000</v>
      </c>
      <c r="E109" s="34">
        <f>D109*100/D122</f>
        <v>0.3920477555984746</v>
      </c>
      <c r="F109" s="33" t="s">
        <v>45</v>
      </c>
    </row>
    <row r="110" spans="1:6" ht="6" customHeight="1" x14ac:dyDescent="0.3">
      <c r="A110" s="6"/>
      <c r="B110" s="33"/>
      <c r="C110" s="34"/>
      <c r="D110" s="35"/>
      <c r="E110" s="34"/>
      <c r="F110" s="33"/>
    </row>
    <row r="111" spans="1:6" x14ac:dyDescent="0.3">
      <c r="A111" s="11" t="s">
        <v>9</v>
      </c>
      <c r="B111" s="23">
        <f>SUM(B109:B110)</f>
        <v>1</v>
      </c>
      <c r="C111" s="24">
        <f>SUM(C109:C110)</f>
        <v>1.4285714285714286</v>
      </c>
      <c r="D111" s="39">
        <f>SUM(D109:D110)</f>
        <v>30000</v>
      </c>
      <c r="E111" s="24">
        <f>SUM(E109:E110)</f>
        <v>0.3920477555984746</v>
      </c>
      <c r="F111" s="23"/>
    </row>
    <row r="112" spans="1:6" x14ac:dyDescent="0.3">
      <c r="A112" s="4" t="s">
        <v>48</v>
      </c>
      <c r="B112" s="42"/>
      <c r="C112" s="43"/>
      <c r="D112" s="44"/>
      <c r="E112" s="43"/>
      <c r="F112" s="42"/>
    </row>
    <row r="113" spans="1:6" x14ac:dyDescent="0.3">
      <c r="A113" s="6" t="s">
        <v>49</v>
      </c>
      <c r="B113" s="33">
        <v>1</v>
      </c>
      <c r="C113" s="34">
        <f>B113*100/B122</f>
        <v>1.4285714285714286</v>
      </c>
      <c r="D113" s="35">
        <v>100000</v>
      </c>
      <c r="E113" s="34">
        <f>D113*100/D122</f>
        <v>1.3068258519949154</v>
      </c>
      <c r="F113" s="33" t="s">
        <v>45</v>
      </c>
    </row>
    <row r="114" spans="1:6" ht="6.75" customHeight="1" x14ac:dyDescent="0.3">
      <c r="A114" s="6"/>
      <c r="B114" s="33"/>
      <c r="C114" s="34"/>
      <c r="D114" s="35"/>
      <c r="E114" s="34"/>
      <c r="F114" s="33"/>
    </row>
    <row r="115" spans="1:6" x14ac:dyDescent="0.3">
      <c r="A115" s="11" t="s">
        <v>9</v>
      </c>
      <c r="B115" s="23">
        <f>SUM(B113:B114)</f>
        <v>1</v>
      </c>
      <c r="C115" s="24">
        <f>SUM(C113:C114)</f>
        <v>1.4285714285714286</v>
      </c>
      <c r="D115" s="39">
        <f>SUM(D113:D114)</f>
        <v>100000</v>
      </c>
      <c r="E115" s="24">
        <f>SUM(E113:E114)</f>
        <v>1.3068258519949154</v>
      </c>
      <c r="F115" s="45"/>
    </row>
    <row r="116" spans="1:6" x14ac:dyDescent="0.3">
      <c r="A116" s="4" t="s">
        <v>50</v>
      </c>
      <c r="B116" s="33"/>
      <c r="C116" s="34"/>
      <c r="D116" s="35"/>
      <c r="E116" s="34"/>
      <c r="F116" s="33"/>
    </row>
    <row r="117" spans="1:6" x14ac:dyDescent="0.3">
      <c r="A117" s="16" t="s">
        <v>51</v>
      </c>
      <c r="B117" s="33"/>
      <c r="C117" s="34"/>
      <c r="D117" s="35"/>
      <c r="E117" s="34"/>
      <c r="F117" s="33"/>
    </row>
    <row r="118" spans="1:6" x14ac:dyDescent="0.3">
      <c r="A118" s="6" t="s">
        <v>52</v>
      </c>
      <c r="B118" s="33">
        <v>1</v>
      </c>
      <c r="C118" s="34">
        <f>B118*100/B122</f>
        <v>1.4285714285714286</v>
      </c>
      <c r="D118" s="35">
        <v>10000</v>
      </c>
      <c r="E118" s="34">
        <f>D118*100/D122</f>
        <v>0.13068258519949155</v>
      </c>
      <c r="F118" s="33"/>
    </row>
    <row r="119" spans="1:6" ht="20.25" customHeight="1" x14ac:dyDescent="0.3">
      <c r="A119" s="6" t="s">
        <v>27</v>
      </c>
      <c r="B119" s="36">
        <v>2</v>
      </c>
      <c r="C119" s="37">
        <f>B119*100/B122</f>
        <v>2.8571428571428572</v>
      </c>
      <c r="D119" s="38">
        <v>110000</v>
      </c>
      <c r="E119" s="37">
        <f>D119*100/D122</f>
        <v>1.4375084371944069</v>
      </c>
      <c r="F119" s="36"/>
    </row>
    <row r="120" spans="1:6" ht="20.25" customHeight="1" x14ac:dyDescent="0.3">
      <c r="A120" s="11" t="s">
        <v>9</v>
      </c>
      <c r="B120" s="46">
        <f>SUM(B118:B119)</f>
        <v>3</v>
      </c>
      <c r="C120" s="52">
        <f>SUM(C118:C119)</f>
        <v>4.2857142857142856</v>
      </c>
      <c r="D120" s="47">
        <f>SUM(D118:D119)</f>
        <v>120000</v>
      </c>
      <c r="E120" s="37">
        <f>SUM(E118:E119)</f>
        <v>1.5681910223938984</v>
      </c>
      <c r="F120" s="36"/>
    </row>
    <row r="121" spans="1:6" x14ac:dyDescent="0.3">
      <c r="A121" s="11" t="s">
        <v>30</v>
      </c>
      <c r="B121" s="23">
        <f>B107+B111+B115+B120</f>
        <v>23</v>
      </c>
      <c r="C121" s="24">
        <f>C107+C111+C115+C120</f>
        <v>32.857142857142854</v>
      </c>
      <c r="D121" s="39">
        <f>D107+D111+D115+D120</f>
        <v>2966229</v>
      </c>
      <c r="E121" s="24">
        <f>E107+E111+E115+E120</f>
        <v>38.763447401370264</v>
      </c>
      <c r="F121" s="23"/>
    </row>
    <row r="122" spans="1:6" ht="21.75" customHeight="1" x14ac:dyDescent="0.3">
      <c r="A122" s="48" t="s">
        <v>46</v>
      </c>
      <c r="B122" s="49">
        <f>B18+B37+B61+B96+B121</f>
        <v>70</v>
      </c>
      <c r="C122" s="50">
        <f>C18+C37+C61+C96+C121</f>
        <v>100</v>
      </c>
      <c r="D122" s="51">
        <f>D18+D37+D61+D96+D121</f>
        <v>7652129</v>
      </c>
      <c r="E122" s="50">
        <f>E18+E37+E61+E96+E121</f>
        <v>100</v>
      </c>
      <c r="F122" s="23"/>
    </row>
    <row r="123" spans="1:6" x14ac:dyDescent="0.3">
      <c r="F123" s="2">
        <v>9</v>
      </c>
    </row>
  </sheetData>
  <mergeCells count="15">
    <mergeCell ref="A2:F2"/>
    <mergeCell ref="A3:F3"/>
    <mergeCell ref="A4:F4"/>
    <mergeCell ref="A26:F26"/>
    <mergeCell ref="A27:F27"/>
    <mergeCell ref="A28:F28"/>
    <mergeCell ref="A50:F50"/>
    <mergeCell ref="A51:F51"/>
    <mergeCell ref="A52:F52"/>
    <mergeCell ref="A74:F74"/>
    <mergeCell ref="A75:F75"/>
    <mergeCell ref="A76:F76"/>
    <mergeCell ref="A98:F98"/>
    <mergeCell ref="A99:F99"/>
    <mergeCell ref="A100:F100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สป.60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งานวิเคราะห์</dc:creator>
  <cp:lastModifiedBy>User</cp:lastModifiedBy>
  <cp:lastPrinted>2017-10-12T06:20:04Z</cp:lastPrinted>
  <dcterms:created xsi:type="dcterms:W3CDTF">2016-10-19T05:40:19Z</dcterms:created>
  <dcterms:modified xsi:type="dcterms:W3CDTF">2017-11-21T08:20:27Z</dcterms:modified>
</cp:coreProperties>
</file>